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0640" windowHeight="11160" tabRatio="913" firstSheet="3" activeTab="3"/>
  </bookViews>
  <sheets>
    <sheet name="CRONOGRAMA PREFEITURA" sheetId="6" state="hidden" r:id="rId1"/>
    <sheet name="CRONOGRAMA DESEMBOLSO" sheetId="5" state="hidden" r:id="rId2"/>
    <sheet name="CRITERIO DE MEDIÇÃO" sheetId="4" state="hidden" r:id="rId3"/>
    <sheet name="PLANILHA ORÇAMENTÁRIA" sheetId="1" r:id="rId4"/>
    <sheet name="CRONOGRAMA FÍSICO-FINANCEIRO" sheetId="10" r:id="rId5"/>
  </sheets>
  <externalReferences>
    <externalReference r:id="rId6"/>
  </externalReferences>
  <definedNames>
    <definedName name="_xlnm.Print_Area" localSheetId="2">'CRITERIO DE MEDIÇÃO'!$B$3:$E$680</definedName>
    <definedName name="_xlnm.Print_Area" localSheetId="1">'CRONOGRAMA DESEMBOLSO'!$B$3:$G$54</definedName>
    <definedName name="_xlnm.Print_Area" localSheetId="0">'CRONOGRAMA PREFEITURA'!$A$1:$AD$36</definedName>
    <definedName name="_xlnm.Print_Area" localSheetId="3">'PLANILHA ORÇAMENTÁRIA'!$A$1:$I$99</definedName>
    <definedName name="ORÇAMENTO.BancoRef" hidden="1">[1]ORÇAMENTO!$F$8</definedName>
    <definedName name="REFERENCIA.Descricao" hidden="1">IF(ISNUMBER('PLANILHA ORÇAMENTÁRIA'!$AB1),OFFSET(INDIRECT(ORÇAMENTO.BancoRef),'PLANILHA ORÇAMENTÁRIA'!$AB1-1,3,1),'PLANILHA ORÇAMENTÁRIA'!$AB1)</definedName>
    <definedName name="REFERENCIA.Unidade" hidden="1">IF(ISNUMBER([1]ORÇAMENTO!$AF1),OFFSET(INDIRECT(ORÇAMENTO.BancoRef),[1]ORÇAMENTO!$AF1-1,4,1),"-")</definedName>
    <definedName name="TIPOORCAMENTO" hidden="1">IF(VALUE([1]MENU!$O$3)=2,"Licitado","Proposto")</definedName>
    <definedName name="_xlnm.Print_Titles" localSheetId="2">'CRITERIO DE MEDIÇÃO'!$3:$10</definedName>
    <definedName name="_xlnm.Print_Titles" localSheetId="1">'CRONOGRAMA DESEMBOLSO'!$3:$13</definedName>
    <definedName name="_xlnm.Print_Titles" localSheetId="0">'CRONOGRAMA PREFEITURA'!$1:$8</definedName>
    <definedName name="_xlnm.Print_Titles" localSheetId="3">'PLANILHA ORÇAMENTÁRIA'!$1:$9</definedName>
  </definedName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54" i="1"/>
  <c r="I91"/>
  <c r="I86"/>
  <c r="I70"/>
  <c r="I63"/>
  <c r="I55"/>
  <c r="I51"/>
  <c r="I46"/>
  <c r="I41"/>
  <c r="I35"/>
  <c r="I31"/>
  <c r="I25"/>
  <c r="I14"/>
  <c r="I11"/>
  <c r="H26" l="1"/>
  <c r="H12"/>
  <c r="H50"/>
  <c r="I50" s="1"/>
  <c r="H17"/>
  <c r="H74" l="1"/>
  <c r="I74" s="1"/>
  <c r="H71"/>
  <c r="I71" s="1"/>
  <c r="H49" l="1"/>
  <c r="B24" i="6"/>
  <c r="B22"/>
  <c r="B20"/>
  <c r="B18"/>
  <c r="B16"/>
  <c r="B14"/>
  <c r="B10"/>
  <c r="H92" i="1" l="1"/>
  <c r="H90"/>
  <c r="I90" s="1"/>
  <c r="H85"/>
  <c r="I85" s="1"/>
  <c r="H81"/>
  <c r="I81" s="1"/>
  <c r="H78"/>
  <c r="I78" s="1"/>
  <c r="H75"/>
  <c r="I75" s="1"/>
  <c r="H68"/>
  <c r="I68" s="1"/>
  <c r="H64"/>
  <c r="I64" s="1"/>
  <c r="H59"/>
  <c r="I59" s="1"/>
  <c r="H61"/>
  <c r="I61" s="1"/>
  <c r="H56"/>
  <c r="I56" s="1"/>
  <c r="H53"/>
  <c r="H52"/>
  <c r="H48"/>
  <c r="H47"/>
  <c r="H45"/>
  <c r="H44"/>
  <c r="H43"/>
  <c r="H42"/>
  <c r="H40"/>
  <c r="H39"/>
  <c r="H38"/>
  <c r="H37"/>
  <c r="H36"/>
  <c r="H34"/>
  <c r="H33"/>
  <c r="H32"/>
  <c r="H30"/>
  <c r="H29"/>
  <c r="H28"/>
  <c r="H27"/>
  <c r="H24"/>
  <c r="H23"/>
  <c r="H22"/>
  <c r="H21"/>
  <c r="H20"/>
  <c r="H19"/>
  <c r="H18"/>
  <c r="H16"/>
  <c r="H15"/>
  <c r="H13"/>
  <c r="H65" l="1"/>
  <c r="I65" s="1"/>
  <c r="H69"/>
  <c r="I69" s="1"/>
  <c r="H76"/>
  <c r="I76" s="1"/>
  <c r="H83"/>
  <c r="I83" s="1"/>
  <c r="H88"/>
  <c r="I88" s="1"/>
  <c r="H62"/>
  <c r="I62" s="1"/>
  <c r="H58"/>
  <c r="I58" s="1"/>
  <c r="H66"/>
  <c r="I66" s="1"/>
  <c r="H72"/>
  <c r="I72" s="1"/>
  <c r="H77"/>
  <c r="I77" s="1"/>
  <c r="H80"/>
  <c r="I80" s="1"/>
  <c r="H84"/>
  <c r="I84" s="1"/>
  <c r="H89"/>
  <c r="I89" s="1"/>
  <c r="H57"/>
  <c r="I57" s="1"/>
  <c r="H67"/>
  <c r="I67" s="1"/>
  <c r="H73"/>
  <c r="I73" s="1"/>
  <c r="H60"/>
  <c r="I60" s="1"/>
  <c r="H79"/>
  <c r="I79" s="1"/>
  <c r="H82"/>
  <c r="I82" s="1"/>
  <c r="H87"/>
  <c r="I87" s="1"/>
  <c r="I49"/>
  <c r="I44"/>
  <c r="I42" l="1"/>
  <c r="I45" l="1"/>
  <c r="I43"/>
  <c r="I48"/>
  <c r="I23"/>
  <c r="I22"/>
  <c r="B22"/>
  <c r="B13"/>
  <c r="E22" i="10" l="1"/>
  <c r="E22" i="6"/>
  <c r="F22"/>
  <c r="E28" i="10"/>
  <c r="H22" l="1"/>
  <c r="G22"/>
  <c r="G28"/>
  <c r="F28"/>
  <c r="E32"/>
  <c r="AC22" i="6"/>
  <c r="F28"/>
  <c r="G28"/>
  <c r="I39" i="1"/>
  <c r="AC28" i="6" l="1"/>
  <c r="I13" i="1"/>
  <c r="H28" i="10" l="1"/>
  <c r="I37" i="1"/>
  <c r="F32" i="5" l="1"/>
  <c r="F30"/>
  <c r="F28"/>
  <c r="F26"/>
  <c r="D26"/>
  <c r="G24"/>
  <c r="E22"/>
  <c r="D22"/>
  <c r="G30" l="1"/>
  <c r="G28"/>
  <c r="C30" l="1"/>
  <c r="C26"/>
  <c r="C22"/>
  <c r="C20"/>
  <c r="C18"/>
  <c r="C14"/>
  <c r="G35"/>
  <c r="H16"/>
  <c r="H18"/>
  <c r="H20"/>
  <c r="H22"/>
  <c r="H24"/>
  <c r="H26"/>
  <c r="H28"/>
  <c r="H30"/>
  <c r="H32"/>
  <c r="H14"/>
  <c r="I92" i="1" l="1"/>
  <c r="F30" i="10" s="1"/>
  <c r="G30" s="1"/>
  <c r="I53" i="1"/>
  <c r="H30" i="10" l="1"/>
  <c r="G30" i="6"/>
  <c r="AC30" s="1"/>
  <c r="F33" i="5"/>
  <c r="G33" s="1"/>
  <c r="E327" i="4"/>
  <c r="E23" i="5" l="1"/>
  <c r="G23" s="1"/>
  <c r="F29"/>
  <c r="G29" s="1"/>
  <c r="F25"/>
  <c r="G25" s="1"/>
  <c r="J25" s="1"/>
  <c r="C327" i="4"/>
  <c r="AD22" i="6" l="1"/>
  <c r="M23" i="5"/>
  <c r="I25"/>
  <c r="L23" s="1"/>
  <c r="E14"/>
  <c r="G14" s="1"/>
  <c r="D14"/>
  <c r="AD30" i="6" l="1"/>
  <c r="N23" i="5"/>
  <c r="L25"/>
  <c r="D673" i="4"/>
  <c r="C673"/>
  <c r="D670"/>
  <c r="C670"/>
  <c r="D667"/>
  <c r="D665"/>
  <c r="D663"/>
  <c r="D661"/>
  <c r="D659"/>
  <c r="C667"/>
  <c r="C665"/>
  <c r="C663"/>
  <c r="C661"/>
  <c r="C659"/>
  <c r="D656"/>
  <c r="D654"/>
  <c r="D652"/>
  <c r="C656"/>
  <c r="C654"/>
  <c r="C652"/>
  <c r="D649"/>
  <c r="C649"/>
  <c r="D647"/>
  <c r="C647"/>
  <c r="D645"/>
  <c r="C645"/>
  <c r="D643"/>
  <c r="C643"/>
  <c r="D641"/>
  <c r="C641"/>
  <c r="D639"/>
  <c r="C639"/>
  <c r="D637"/>
  <c r="C637"/>
  <c r="D635"/>
  <c r="C635"/>
  <c r="D633"/>
  <c r="C633"/>
  <c r="B652"/>
  <c r="B654"/>
  <c r="E654"/>
  <c r="B656"/>
  <c r="B658"/>
  <c r="B659"/>
  <c r="B661"/>
  <c r="B663"/>
  <c r="B665"/>
  <c r="E665"/>
  <c r="B667"/>
  <c r="B669"/>
  <c r="B670"/>
  <c r="E670"/>
  <c r="B672"/>
  <c r="B673"/>
  <c r="E673"/>
  <c r="B632"/>
  <c r="E632"/>
  <c r="B633"/>
  <c r="E633"/>
  <c r="B635"/>
  <c r="E635"/>
  <c r="B637"/>
  <c r="E637"/>
  <c r="B639"/>
  <c r="E639"/>
  <c r="B641"/>
  <c r="E641"/>
  <c r="B643"/>
  <c r="E643"/>
  <c r="B645"/>
  <c r="E645"/>
  <c r="B647"/>
  <c r="E647"/>
  <c r="B649"/>
  <c r="E649"/>
  <c r="B651"/>
  <c r="E651"/>
  <c r="E631"/>
  <c r="B631"/>
  <c r="B625"/>
  <c r="E394"/>
  <c r="E396"/>
  <c r="D432"/>
  <c r="E485"/>
  <c r="E487"/>
  <c r="B479"/>
  <c r="C479"/>
  <c r="D479"/>
  <c r="E479"/>
  <c r="B481"/>
  <c r="C481"/>
  <c r="D481"/>
  <c r="E481"/>
  <c r="B467"/>
  <c r="C467"/>
  <c r="D467"/>
  <c r="E467"/>
  <c r="B469"/>
  <c r="C469"/>
  <c r="D469"/>
  <c r="E469"/>
  <c r="B471"/>
  <c r="C471"/>
  <c r="D471"/>
  <c r="E471"/>
  <c r="B473"/>
  <c r="C473"/>
  <c r="D473"/>
  <c r="E473"/>
  <c r="B475"/>
  <c r="C475"/>
  <c r="D475"/>
  <c r="E475"/>
  <c r="B477"/>
  <c r="C477"/>
  <c r="D477"/>
  <c r="E477"/>
  <c r="B452"/>
  <c r="C452"/>
  <c r="D452"/>
  <c r="E452"/>
  <c r="B454"/>
  <c r="C454"/>
  <c r="D454"/>
  <c r="E454"/>
  <c r="B456"/>
  <c r="C456"/>
  <c r="D456"/>
  <c r="E456"/>
  <c r="B458"/>
  <c r="C458"/>
  <c r="D458"/>
  <c r="E458"/>
  <c r="B460"/>
  <c r="C460"/>
  <c r="D460"/>
  <c r="E460"/>
  <c r="B462"/>
  <c r="E462"/>
  <c r="B463"/>
  <c r="C463"/>
  <c r="D463"/>
  <c r="E463"/>
  <c r="B465"/>
  <c r="C465"/>
  <c r="D465"/>
  <c r="E465"/>
  <c r="B426"/>
  <c r="C426"/>
  <c r="D426"/>
  <c r="E426"/>
  <c r="B428"/>
  <c r="C428"/>
  <c r="D428"/>
  <c r="E428"/>
  <c r="B430"/>
  <c r="C430"/>
  <c r="D430"/>
  <c r="E430"/>
  <c r="B432"/>
  <c r="C432"/>
  <c r="E432"/>
  <c r="B434"/>
  <c r="C434"/>
  <c r="D434"/>
  <c r="E434"/>
  <c r="B436"/>
  <c r="C436"/>
  <c r="D436"/>
  <c r="E436"/>
  <c r="B438"/>
  <c r="C438"/>
  <c r="D438"/>
  <c r="E438"/>
  <c r="B440"/>
  <c r="C440"/>
  <c r="D440"/>
  <c r="E440"/>
  <c r="B442"/>
  <c r="C442"/>
  <c r="D442"/>
  <c r="E442"/>
  <c r="B444"/>
  <c r="C444"/>
  <c r="D444"/>
  <c r="E444"/>
  <c r="B446"/>
  <c r="C446"/>
  <c r="D446"/>
  <c r="E446"/>
  <c r="B448"/>
  <c r="C448"/>
  <c r="D448"/>
  <c r="E448"/>
  <c r="B450"/>
  <c r="C450"/>
  <c r="D450"/>
  <c r="E450"/>
  <c r="B406"/>
  <c r="E406"/>
  <c r="B407"/>
  <c r="C407"/>
  <c r="D407"/>
  <c r="E407"/>
  <c r="B409"/>
  <c r="C409"/>
  <c r="D409"/>
  <c r="E409"/>
  <c r="B411"/>
  <c r="C411"/>
  <c r="D411"/>
  <c r="E411"/>
  <c r="B413"/>
  <c r="C413"/>
  <c r="D413"/>
  <c r="E413"/>
  <c r="B415"/>
  <c r="C415"/>
  <c r="D415"/>
  <c r="E415"/>
  <c r="B417"/>
  <c r="E417"/>
  <c r="B418"/>
  <c r="C418"/>
  <c r="D418"/>
  <c r="E418"/>
  <c r="B420"/>
  <c r="C420"/>
  <c r="D420"/>
  <c r="E420"/>
  <c r="B422"/>
  <c r="C422"/>
  <c r="D422"/>
  <c r="E422"/>
  <c r="B424"/>
  <c r="C424"/>
  <c r="D424"/>
  <c r="E424"/>
  <c r="B387"/>
  <c r="E387"/>
  <c r="B388"/>
  <c r="C388"/>
  <c r="D388"/>
  <c r="E388"/>
  <c r="B390"/>
  <c r="C390"/>
  <c r="D390"/>
  <c r="E390"/>
  <c r="B392"/>
  <c r="C392"/>
  <c r="D392"/>
  <c r="E392"/>
  <c r="B394"/>
  <c r="C394"/>
  <c r="D394"/>
  <c r="B396"/>
  <c r="C396"/>
  <c r="D396"/>
  <c r="B398"/>
  <c r="C398"/>
  <c r="D398"/>
  <c r="E398"/>
  <c r="B400"/>
  <c r="C400"/>
  <c r="D400"/>
  <c r="E400"/>
  <c r="B402"/>
  <c r="C402"/>
  <c r="D402"/>
  <c r="E402"/>
  <c r="B404"/>
  <c r="C404"/>
  <c r="D404"/>
  <c r="E404"/>
  <c r="B369"/>
  <c r="C369"/>
  <c r="D369"/>
  <c r="E369"/>
  <c r="B371"/>
  <c r="C371"/>
  <c r="D371"/>
  <c r="E371"/>
  <c r="B373"/>
  <c r="C373"/>
  <c r="D373"/>
  <c r="E373"/>
  <c r="B375"/>
  <c r="C375"/>
  <c r="D375"/>
  <c r="E375"/>
  <c r="B377"/>
  <c r="C377"/>
  <c r="D377"/>
  <c r="E377"/>
  <c r="B379"/>
  <c r="C379"/>
  <c r="D379"/>
  <c r="E379"/>
  <c r="B381"/>
  <c r="C381"/>
  <c r="D381"/>
  <c r="E381"/>
  <c r="B383"/>
  <c r="C383"/>
  <c r="D383"/>
  <c r="E383"/>
  <c r="B385"/>
  <c r="C385"/>
  <c r="D385"/>
  <c r="E385"/>
  <c r="C367"/>
  <c r="D367"/>
  <c r="E367"/>
  <c r="B367"/>
  <c r="E365"/>
  <c r="E483"/>
  <c r="C363"/>
  <c r="D363"/>
  <c r="E363"/>
  <c r="B363"/>
  <c r="E362"/>
  <c r="C358"/>
  <c r="D358"/>
  <c r="E358"/>
  <c r="B358"/>
  <c r="C344"/>
  <c r="D344"/>
  <c r="E344"/>
  <c r="B344"/>
  <c r="E342"/>
  <c r="C342"/>
  <c r="D342"/>
  <c r="B342"/>
  <c r="E341"/>
  <c r="B341"/>
  <c r="D338"/>
  <c r="E338"/>
  <c r="B338"/>
  <c r="D336"/>
  <c r="E336"/>
  <c r="B336"/>
  <c r="B334"/>
  <c r="B329"/>
  <c r="D186"/>
  <c r="D176"/>
  <c r="D157"/>
  <c r="D153"/>
  <c r="B244"/>
  <c r="B136" l="1"/>
  <c r="C136"/>
  <c r="D136"/>
  <c r="E136"/>
  <c r="B309"/>
  <c r="B310"/>
  <c r="B312"/>
  <c r="B314"/>
  <c r="B316"/>
  <c r="B318"/>
  <c r="B320"/>
  <c r="B322"/>
  <c r="B296"/>
  <c r="B298"/>
  <c r="E298"/>
  <c r="B300"/>
  <c r="E300"/>
  <c r="B302"/>
  <c r="E302"/>
  <c r="B303"/>
  <c r="C303"/>
  <c r="D303"/>
  <c r="E303"/>
  <c r="B305"/>
  <c r="C305"/>
  <c r="D305"/>
  <c r="E305"/>
  <c r="B307"/>
  <c r="C307"/>
  <c r="D307"/>
  <c r="E307"/>
  <c r="B290"/>
  <c r="E290"/>
  <c r="B291"/>
  <c r="E291"/>
  <c r="B293"/>
  <c r="E293"/>
  <c r="B295"/>
  <c r="E295"/>
  <c r="B265"/>
  <c r="E265"/>
  <c r="B267"/>
  <c r="E267"/>
  <c r="B269"/>
  <c r="E269"/>
  <c r="B271"/>
  <c r="E271"/>
  <c r="B273"/>
  <c r="E273"/>
  <c r="B275"/>
  <c r="B277"/>
  <c r="B278"/>
  <c r="E278"/>
  <c r="B279"/>
  <c r="B281"/>
  <c r="B283"/>
  <c r="B285"/>
  <c r="E285"/>
  <c r="B286"/>
  <c r="E286"/>
  <c r="B288"/>
  <c r="E288"/>
  <c r="B246"/>
  <c r="E246"/>
  <c r="B248"/>
  <c r="B250"/>
  <c r="B252"/>
  <c r="B254"/>
  <c r="B256"/>
  <c r="D256"/>
  <c r="E256"/>
  <c r="B258"/>
  <c r="D258"/>
  <c r="E258"/>
  <c r="B260"/>
  <c r="B261"/>
  <c r="B263"/>
  <c r="B242"/>
  <c r="B228"/>
  <c r="C228"/>
  <c r="B230"/>
  <c r="E230"/>
  <c r="B231"/>
  <c r="B233"/>
  <c r="D233"/>
  <c r="E233"/>
  <c r="B235"/>
  <c r="D235"/>
  <c r="E235"/>
  <c r="B237"/>
  <c r="E237"/>
  <c r="B238"/>
  <c r="B240"/>
  <c r="B218"/>
  <c r="C218"/>
  <c r="D218"/>
  <c r="B220"/>
  <c r="C220"/>
  <c r="B222"/>
  <c r="C222"/>
  <c r="B224"/>
  <c r="C224"/>
  <c r="B226"/>
  <c r="C226"/>
  <c r="B201"/>
  <c r="C201"/>
  <c r="B203"/>
  <c r="C203"/>
  <c r="B205"/>
  <c r="E205"/>
  <c r="B206"/>
  <c r="B208"/>
  <c r="E208"/>
  <c r="B210"/>
  <c r="E210"/>
  <c r="B211"/>
  <c r="B213"/>
  <c r="B215"/>
  <c r="B217"/>
  <c r="E217"/>
  <c r="B186"/>
  <c r="C186"/>
  <c r="E186"/>
  <c r="B188"/>
  <c r="C188"/>
  <c r="D188"/>
  <c r="B190"/>
  <c r="C190"/>
  <c r="D190"/>
  <c r="B192"/>
  <c r="C192"/>
  <c r="D192"/>
  <c r="B194"/>
  <c r="C194"/>
  <c r="D194"/>
  <c r="B196"/>
  <c r="E196"/>
  <c r="B197"/>
  <c r="C197"/>
  <c r="B199"/>
  <c r="C199"/>
  <c r="B176"/>
  <c r="C176"/>
  <c r="B178"/>
  <c r="E178"/>
  <c r="B179"/>
  <c r="C179"/>
  <c r="B181"/>
  <c r="C181"/>
  <c r="D181"/>
  <c r="B183"/>
  <c r="E183"/>
  <c r="B184"/>
  <c r="E184"/>
  <c r="B185"/>
  <c r="E185"/>
  <c r="B166"/>
  <c r="C166"/>
  <c r="D166"/>
  <c r="B168"/>
  <c r="C168"/>
  <c r="D168"/>
  <c r="E168"/>
  <c r="B170"/>
  <c r="C170"/>
  <c r="D170"/>
  <c r="B172"/>
  <c r="C172"/>
  <c r="D172"/>
  <c r="B174"/>
  <c r="C174"/>
  <c r="D174"/>
  <c r="B144"/>
  <c r="C144"/>
  <c r="D144"/>
  <c r="E144"/>
  <c r="B146"/>
  <c r="C146"/>
  <c r="D146"/>
  <c r="E146"/>
  <c r="B148"/>
  <c r="C148"/>
  <c r="D148"/>
  <c r="E148"/>
  <c r="B150"/>
  <c r="C150"/>
  <c r="D150"/>
  <c r="E150"/>
  <c r="B152"/>
  <c r="E152"/>
  <c r="B153"/>
  <c r="C153"/>
  <c r="B155"/>
  <c r="C155"/>
  <c r="D155"/>
  <c r="E155"/>
  <c r="B157"/>
  <c r="C157"/>
  <c r="E157"/>
  <c r="B159"/>
  <c r="C159"/>
  <c r="D159"/>
  <c r="B161"/>
  <c r="E161"/>
  <c r="B162"/>
  <c r="C162"/>
  <c r="D162"/>
  <c r="E162"/>
  <c r="B164"/>
  <c r="C164"/>
  <c r="D164"/>
  <c r="E324"/>
  <c r="B325"/>
  <c r="C325"/>
  <c r="D325"/>
  <c r="B126"/>
  <c r="D126"/>
  <c r="B128"/>
  <c r="D128"/>
  <c r="B130"/>
  <c r="D130"/>
  <c r="B132"/>
  <c r="C132"/>
  <c r="D132"/>
  <c r="E132"/>
  <c r="B134"/>
  <c r="D134"/>
  <c r="B138"/>
  <c r="D138"/>
  <c r="E138"/>
  <c r="B140"/>
  <c r="C140"/>
  <c r="D140"/>
  <c r="B142"/>
  <c r="E142"/>
  <c r="B143"/>
  <c r="E143"/>
  <c r="D124"/>
  <c r="B124"/>
  <c r="E123"/>
  <c r="B123"/>
  <c r="E122"/>
  <c r="B122"/>
  <c r="D120"/>
  <c r="E120"/>
  <c r="B120"/>
  <c r="D118"/>
  <c r="E118"/>
  <c r="B118"/>
  <c r="B113"/>
  <c r="C111"/>
  <c r="D111"/>
  <c r="E111"/>
  <c r="B111"/>
  <c r="B96"/>
  <c r="B14"/>
  <c r="B629"/>
  <c r="B627"/>
  <c r="B624"/>
  <c r="E622"/>
  <c r="D622"/>
  <c r="C622"/>
  <c r="B622"/>
  <c r="E620"/>
  <c r="D620"/>
  <c r="C620"/>
  <c r="B620"/>
  <c r="E618"/>
  <c r="D618"/>
  <c r="C618"/>
  <c r="B618"/>
  <c r="E616"/>
  <c r="D616"/>
  <c r="C616"/>
  <c r="B616"/>
  <c r="E614"/>
  <c r="D614"/>
  <c r="C614"/>
  <c r="B614"/>
  <c r="E613"/>
  <c r="D613"/>
  <c r="C613"/>
  <c r="B613"/>
  <c r="E611"/>
  <c r="B611"/>
  <c r="E609"/>
  <c r="D609"/>
  <c r="C609"/>
  <c r="B609"/>
  <c r="E607"/>
  <c r="D607"/>
  <c r="C607"/>
  <c r="B607"/>
  <c r="E605"/>
  <c r="D605"/>
  <c r="C605"/>
  <c r="B605"/>
  <c r="E603"/>
  <c r="D603"/>
  <c r="C603"/>
  <c r="B603"/>
  <c r="E601"/>
  <c r="D601"/>
  <c r="C601"/>
  <c r="B601"/>
  <c r="E599"/>
  <c r="D599"/>
  <c r="C599"/>
  <c r="B599"/>
  <c r="E597"/>
  <c r="D597"/>
  <c r="C597"/>
  <c r="B597"/>
  <c r="E595"/>
  <c r="D595"/>
  <c r="C595"/>
  <c r="B595"/>
  <c r="E593"/>
  <c r="D593"/>
  <c r="C593"/>
  <c r="B593"/>
  <c r="E591"/>
  <c r="D591"/>
  <c r="C591"/>
  <c r="B591"/>
  <c r="E589"/>
  <c r="B589"/>
  <c r="E587"/>
  <c r="D587"/>
  <c r="C587"/>
  <c r="B587"/>
  <c r="E585"/>
  <c r="D585"/>
  <c r="C585"/>
  <c r="B585"/>
  <c r="E583"/>
  <c r="D583"/>
  <c r="C583"/>
  <c r="B583"/>
  <c r="E581"/>
  <c r="D581"/>
  <c r="C581"/>
  <c r="B581"/>
  <c r="E579"/>
  <c r="D579"/>
  <c r="C579"/>
  <c r="B579"/>
  <c r="E577"/>
  <c r="D577"/>
  <c r="C577"/>
  <c r="B577"/>
  <c r="E575"/>
  <c r="D575"/>
  <c r="C575"/>
  <c r="B575"/>
  <c r="E574"/>
  <c r="D574"/>
  <c r="C574"/>
  <c r="B574"/>
  <c r="E572"/>
  <c r="D572"/>
  <c r="C572"/>
  <c r="B572"/>
  <c r="E570"/>
  <c r="D570"/>
  <c r="C570"/>
  <c r="B570"/>
  <c r="E568"/>
  <c r="D568"/>
  <c r="C568"/>
  <c r="B568"/>
  <c r="E566"/>
  <c r="D566"/>
  <c r="C566"/>
  <c r="B566"/>
  <c r="E564"/>
  <c r="D564"/>
  <c r="C564"/>
  <c r="B564"/>
  <c r="E562"/>
  <c r="D562"/>
  <c r="C562"/>
  <c r="B562"/>
  <c r="E561"/>
  <c r="B561"/>
  <c r="E559"/>
  <c r="D559"/>
  <c r="C559"/>
  <c r="B559"/>
  <c r="E557"/>
  <c r="D557"/>
  <c r="C557"/>
  <c r="B557"/>
  <c r="E555"/>
  <c r="D555"/>
  <c r="C555"/>
  <c r="B555"/>
  <c r="E553"/>
  <c r="B553"/>
  <c r="E551"/>
  <c r="D551"/>
  <c r="C551"/>
  <c r="B551"/>
  <c r="E549"/>
  <c r="D549"/>
  <c r="C549"/>
  <c r="B549"/>
  <c r="E547"/>
  <c r="D547"/>
  <c r="C547"/>
  <c r="B547"/>
  <c r="E545"/>
  <c r="D545"/>
  <c r="C545"/>
  <c r="B545"/>
  <c r="E543"/>
  <c r="D543"/>
  <c r="C543"/>
  <c r="B543"/>
  <c r="E541"/>
  <c r="D541"/>
  <c r="C541"/>
  <c r="B541"/>
  <c r="E540"/>
  <c r="B540"/>
  <c r="E538"/>
  <c r="B538"/>
  <c r="E536"/>
  <c r="D536"/>
  <c r="C536"/>
  <c r="B536"/>
  <c r="E534"/>
  <c r="D534"/>
  <c r="C534"/>
  <c r="B534"/>
  <c r="E532"/>
  <c r="D532"/>
  <c r="C532"/>
  <c r="B532"/>
  <c r="E530"/>
  <c r="D530"/>
  <c r="C530"/>
  <c r="B530"/>
  <c r="E528"/>
  <c r="D528"/>
  <c r="C528"/>
  <c r="B528"/>
  <c r="E526"/>
  <c r="D526"/>
  <c r="C526"/>
  <c r="B526"/>
  <c r="E524"/>
  <c r="D524"/>
  <c r="C524"/>
  <c r="B524"/>
  <c r="E522"/>
  <c r="D522"/>
  <c r="C522"/>
  <c r="B522"/>
  <c r="E520"/>
  <c r="D520"/>
  <c r="C520"/>
  <c r="B520"/>
  <c r="E519"/>
  <c r="B519"/>
  <c r="E517"/>
  <c r="D517"/>
  <c r="C517"/>
  <c r="B517"/>
  <c r="E515"/>
  <c r="D515"/>
  <c r="C515"/>
  <c r="B515"/>
  <c r="E513"/>
  <c r="D513"/>
  <c r="C513"/>
  <c r="B513"/>
  <c r="E511"/>
  <c r="D511"/>
  <c r="C511"/>
  <c r="B511"/>
  <c r="E509"/>
  <c r="D509"/>
  <c r="C509"/>
  <c r="B509"/>
  <c r="E507"/>
  <c r="D507"/>
  <c r="C507"/>
  <c r="B507"/>
  <c r="E505"/>
  <c r="B505"/>
  <c r="E503"/>
  <c r="D503"/>
  <c r="C503"/>
  <c r="B503"/>
  <c r="E501"/>
  <c r="D501"/>
  <c r="C501"/>
  <c r="B501"/>
  <c r="E499"/>
  <c r="D499"/>
  <c r="C499"/>
  <c r="B499"/>
  <c r="E497"/>
  <c r="D497"/>
  <c r="C497"/>
  <c r="B497"/>
  <c r="E495"/>
  <c r="D495"/>
  <c r="C495"/>
  <c r="B495"/>
  <c r="E493"/>
  <c r="D493"/>
  <c r="C493"/>
  <c r="B493"/>
  <c r="E491"/>
  <c r="D491"/>
  <c r="C491"/>
  <c r="B491"/>
  <c r="E489"/>
  <c r="D489"/>
  <c r="C489"/>
  <c r="B489"/>
  <c r="D487"/>
  <c r="C487"/>
  <c r="B487"/>
  <c r="D485"/>
  <c r="C485"/>
  <c r="B485"/>
  <c r="D483"/>
  <c r="C483"/>
  <c r="B483"/>
  <c r="D365"/>
  <c r="C365"/>
  <c r="B365"/>
  <c r="B362"/>
  <c r="E360"/>
  <c r="D360"/>
  <c r="C360"/>
  <c r="B360"/>
  <c r="E356"/>
  <c r="D356"/>
  <c r="C356"/>
  <c r="B356"/>
  <c r="E354"/>
  <c r="D354"/>
  <c r="C354"/>
  <c r="B354"/>
  <c r="E352"/>
  <c r="D352"/>
  <c r="C352"/>
  <c r="B352"/>
  <c r="E350"/>
  <c r="D350"/>
  <c r="C350"/>
  <c r="B350"/>
  <c r="E348"/>
  <c r="D348"/>
  <c r="C348"/>
  <c r="B348"/>
  <c r="E346"/>
  <c r="D346"/>
  <c r="C346"/>
  <c r="B346"/>
  <c r="E340"/>
  <c r="B340"/>
  <c r="B332"/>
  <c r="B331"/>
  <c r="E116"/>
  <c r="D116"/>
  <c r="B116"/>
  <c r="B115"/>
  <c r="E113"/>
  <c r="D113"/>
  <c r="B109"/>
  <c r="B107"/>
  <c r="E105"/>
  <c r="D105"/>
  <c r="B105"/>
  <c r="E103"/>
  <c r="D103"/>
  <c r="B103"/>
  <c r="E101"/>
  <c r="B101"/>
  <c r="B100"/>
  <c r="B98"/>
  <c r="B95"/>
  <c r="B93"/>
  <c r="B91"/>
  <c r="E89"/>
  <c r="B89"/>
  <c r="B87"/>
  <c r="B86"/>
  <c r="B85"/>
  <c r="B83"/>
  <c r="E81"/>
  <c r="B81"/>
  <c r="B79"/>
  <c r="B78"/>
  <c r="E76"/>
  <c r="D76"/>
  <c r="B76"/>
  <c r="B74"/>
  <c r="B72"/>
  <c r="B70"/>
  <c r="E69"/>
  <c r="B69"/>
  <c r="B67"/>
  <c r="B65"/>
  <c r="B63"/>
  <c r="B61"/>
  <c r="B59"/>
  <c r="B58"/>
  <c r="B56"/>
  <c r="B54"/>
  <c r="B52"/>
  <c r="B50"/>
  <c r="B48"/>
  <c r="B46"/>
  <c r="B44"/>
  <c r="B42"/>
  <c r="B41"/>
  <c r="B40"/>
  <c r="B38"/>
  <c r="B36"/>
  <c r="B34"/>
  <c r="B32"/>
  <c r="B30"/>
  <c r="B28"/>
  <c r="B26"/>
  <c r="B24"/>
  <c r="B22"/>
  <c r="B20"/>
  <c r="B18"/>
  <c r="B16"/>
  <c r="B12"/>
  <c r="E11"/>
  <c r="B11"/>
  <c r="C92" i="1"/>
  <c r="B92"/>
  <c r="E672" i="4"/>
  <c r="E669"/>
  <c r="E667"/>
  <c r="E663"/>
  <c r="E658"/>
  <c r="D625"/>
  <c r="C625"/>
  <c r="C28" i="5"/>
  <c r="C338" i="4"/>
  <c r="C336"/>
  <c r="D334"/>
  <c r="C334"/>
  <c r="C24" i="5"/>
  <c r="E329" i="4"/>
  <c r="D329"/>
  <c r="C329"/>
  <c r="E322"/>
  <c r="D322"/>
  <c r="C322"/>
  <c r="E320"/>
  <c r="D320"/>
  <c r="C320"/>
  <c r="D318"/>
  <c r="C318"/>
  <c r="D316"/>
  <c r="C316"/>
  <c r="D314"/>
  <c r="C314"/>
  <c r="E312"/>
  <c r="D312"/>
  <c r="C312"/>
  <c r="E310"/>
  <c r="D310"/>
  <c r="C310"/>
  <c r="E309"/>
  <c r="D300"/>
  <c r="C300"/>
  <c r="D298"/>
  <c r="C298"/>
  <c r="D296"/>
  <c r="C296"/>
  <c r="D293"/>
  <c r="C293"/>
  <c r="D291"/>
  <c r="C291"/>
  <c r="D288"/>
  <c r="C288"/>
  <c r="D286"/>
  <c r="C286"/>
  <c r="E283"/>
  <c r="D283"/>
  <c r="C283"/>
  <c r="D281"/>
  <c r="C281"/>
  <c r="D279"/>
  <c r="C279"/>
  <c r="E277"/>
  <c r="D275"/>
  <c r="C275"/>
  <c r="D273"/>
  <c r="C273"/>
  <c r="D271"/>
  <c r="C271"/>
  <c r="D269"/>
  <c r="C269"/>
  <c r="D267"/>
  <c r="C267"/>
  <c r="D265"/>
  <c r="C265"/>
  <c r="D263"/>
  <c r="C263"/>
  <c r="E261"/>
  <c r="D261"/>
  <c r="C261"/>
  <c r="E260"/>
  <c r="C258"/>
  <c r="C256"/>
  <c r="D254"/>
  <c r="C254"/>
  <c r="E252"/>
  <c r="D252"/>
  <c r="C252"/>
  <c r="E250"/>
  <c r="D250"/>
  <c r="C250"/>
  <c r="E248"/>
  <c r="D248"/>
  <c r="C248"/>
  <c r="D246"/>
  <c r="C246"/>
  <c r="E244"/>
  <c r="D244"/>
  <c r="C244"/>
  <c r="E242"/>
  <c r="D242"/>
  <c r="C242"/>
  <c r="D240"/>
  <c r="C240"/>
  <c r="D238"/>
  <c r="C238"/>
  <c r="C235"/>
  <c r="C233"/>
  <c r="E231"/>
  <c r="D231"/>
  <c r="C231"/>
  <c r="D228"/>
  <c r="D226"/>
  <c r="D224"/>
  <c r="D222"/>
  <c r="D220"/>
  <c r="D215"/>
  <c r="C215"/>
  <c r="D213"/>
  <c r="C213"/>
  <c r="E211"/>
  <c r="D211"/>
  <c r="C211"/>
  <c r="D208"/>
  <c r="C208"/>
  <c r="D206"/>
  <c r="C206"/>
  <c r="D203"/>
  <c r="D201"/>
  <c r="D199"/>
  <c r="D197"/>
  <c r="E181"/>
  <c r="E179"/>
  <c r="D179"/>
  <c r="E153"/>
  <c r="E140"/>
  <c r="C138"/>
  <c r="C134"/>
  <c r="E130"/>
  <c r="C130"/>
  <c r="C128"/>
  <c r="C126"/>
  <c r="C124"/>
  <c r="C120"/>
  <c r="B53" i="1"/>
  <c r="C118" i="4" s="1"/>
  <c r="B52" i="1"/>
  <c r="D51"/>
  <c r="D96" i="4"/>
  <c r="C96"/>
  <c r="I47" i="1"/>
  <c r="C40"/>
  <c r="B40"/>
  <c r="B36"/>
  <c r="C34"/>
  <c r="B34"/>
  <c r="C33"/>
  <c r="B33"/>
  <c r="B32"/>
  <c r="C30"/>
  <c r="B30"/>
  <c r="C29"/>
  <c r="B29"/>
  <c r="I28"/>
  <c r="C28"/>
  <c r="B28"/>
  <c r="C27"/>
  <c r="B27"/>
  <c r="C26"/>
  <c r="B26"/>
  <c r="C24"/>
  <c r="B24"/>
  <c r="C21"/>
  <c r="B21"/>
  <c r="C20"/>
  <c r="B20"/>
  <c r="C19"/>
  <c r="B19"/>
  <c r="C18"/>
  <c r="B18"/>
  <c r="C17"/>
  <c r="B17"/>
  <c r="B16"/>
  <c r="C15"/>
  <c r="B15"/>
  <c r="C16" i="5"/>
  <c r="D14" i="4"/>
  <c r="C14"/>
  <c r="B12" i="1"/>
  <c r="B26" i="6" l="1"/>
  <c r="C32" i="5"/>
  <c r="F24" i="10"/>
  <c r="G24" s="1"/>
  <c r="E14" i="4"/>
  <c r="E22"/>
  <c r="E91"/>
  <c r="E87"/>
  <c r="E20"/>
  <c r="D20"/>
  <c r="D67"/>
  <c r="C67"/>
  <c r="D65"/>
  <c r="C65"/>
  <c r="D63"/>
  <c r="C63"/>
  <c r="D61"/>
  <c r="C61"/>
  <c r="D59"/>
  <c r="C59"/>
  <c r="E58"/>
  <c r="D56"/>
  <c r="C56"/>
  <c r="D54"/>
  <c r="C54"/>
  <c r="D52"/>
  <c r="C52"/>
  <c r="D50"/>
  <c r="C50"/>
  <c r="D48"/>
  <c r="C48"/>
  <c r="D46"/>
  <c r="C46"/>
  <c r="D42"/>
  <c r="C42"/>
  <c r="E41"/>
  <c r="E28"/>
  <c r="D28"/>
  <c r="C28"/>
  <c r="E26"/>
  <c r="D98"/>
  <c r="C98"/>
  <c r="E95"/>
  <c r="D91"/>
  <c r="C91"/>
  <c r="D89"/>
  <c r="C89"/>
  <c r="D87"/>
  <c r="C87"/>
  <c r="E86"/>
  <c r="E85"/>
  <c r="D79"/>
  <c r="E78"/>
  <c r="E100"/>
  <c r="D627"/>
  <c r="C627"/>
  <c r="E624"/>
  <c r="C113"/>
  <c r="C109"/>
  <c r="D107"/>
  <c r="C107"/>
  <c r="C105"/>
  <c r="E40"/>
  <c r="C16"/>
  <c r="C12"/>
  <c r="D30"/>
  <c r="D38"/>
  <c r="C38"/>
  <c r="C44"/>
  <c r="D44"/>
  <c r="C76"/>
  <c r="D72"/>
  <c r="C83"/>
  <c r="C93"/>
  <c r="D93"/>
  <c r="C116"/>
  <c r="D81"/>
  <c r="D83"/>
  <c r="C81"/>
  <c r="C332"/>
  <c r="D332"/>
  <c r="D629"/>
  <c r="C629"/>
  <c r="D676"/>
  <c r="C676"/>
  <c r="E331"/>
  <c r="E70"/>
  <c r="D12"/>
  <c r="E24"/>
  <c r="D24"/>
  <c r="C24"/>
  <c r="E16"/>
  <c r="D16"/>
  <c r="D74"/>
  <c r="C74"/>
  <c r="C72"/>
  <c r="D70"/>
  <c r="C70"/>
  <c r="E115"/>
  <c r="E675"/>
  <c r="C103"/>
  <c r="D101"/>
  <c r="C101"/>
  <c r="E12"/>
  <c r="E34"/>
  <c r="E38"/>
  <c r="C20"/>
  <c r="D34"/>
  <c r="C34"/>
  <c r="C30"/>
  <c r="C79"/>
  <c r="D109"/>
  <c r="E332"/>
  <c r="H24" i="10" l="1"/>
  <c r="G24" i="6"/>
  <c r="AC24" s="1"/>
  <c r="I12" i="1"/>
  <c r="D12" i="10" l="1"/>
  <c r="E12" i="1"/>
  <c r="G12" i="10" l="1"/>
  <c r="E12" i="6"/>
  <c r="AC12" s="1"/>
  <c r="H12" i="10" l="1"/>
  <c r="E18" i="4"/>
  <c r="E30" l="1"/>
  <c r="E32" l="1"/>
  <c r="E36" l="1"/>
  <c r="E15" i="1" l="1"/>
  <c r="E15" i="5" l="1"/>
  <c r="G15" s="1"/>
  <c r="E42" i="4"/>
  <c r="E16" i="1"/>
  <c r="I15"/>
  <c r="E44" i="4" l="1"/>
  <c r="E17" i="1"/>
  <c r="AD12" i="6" l="1"/>
  <c r="E46" i="4"/>
  <c r="E18" i="1"/>
  <c r="I16"/>
  <c r="I17"/>
  <c r="E48" i="4" l="1"/>
  <c r="E19" i="1"/>
  <c r="I18"/>
  <c r="E50" i="4" l="1"/>
  <c r="E20" i="1"/>
  <c r="I19"/>
  <c r="E52" i="4" l="1"/>
  <c r="E21" i="1"/>
  <c r="I20"/>
  <c r="E54" i="4" l="1"/>
  <c r="E24" i="1"/>
  <c r="I21"/>
  <c r="E56" i="4" l="1"/>
  <c r="I24" i="1"/>
  <c r="D14" i="10" s="1"/>
  <c r="G14" s="1"/>
  <c r="E14" i="6" l="1"/>
  <c r="AC14" s="1"/>
  <c r="E26" i="1"/>
  <c r="H14" i="10" l="1"/>
  <c r="E59" i="4"/>
  <c r="E27" i="1"/>
  <c r="D27"/>
  <c r="I26"/>
  <c r="E61" i="4" l="1"/>
  <c r="E28" i="1"/>
  <c r="D28"/>
  <c r="I27"/>
  <c r="E63" i="4" l="1"/>
  <c r="E29" i="1"/>
  <c r="D29"/>
  <c r="E65" i="4" l="1"/>
  <c r="E30" i="1"/>
  <c r="I29"/>
  <c r="E67" i="4" l="1"/>
  <c r="I30" i="1"/>
  <c r="D16" i="10" s="1"/>
  <c r="G16" s="1"/>
  <c r="E16" i="6" l="1"/>
  <c r="AC16" s="1"/>
  <c r="E32" i="1"/>
  <c r="H16" i="10" l="1"/>
  <c r="E33" i="1"/>
  <c r="I32"/>
  <c r="E72" i="4" l="1"/>
  <c r="E34" i="1"/>
  <c r="I33"/>
  <c r="E74" i="4" l="1"/>
  <c r="I34" i="1"/>
  <c r="D18" i="10" l="1"/>
  <c r="G18" s="1"/>
  <c r="D32" l="1"/>
  <c r="E18" i="6"/>
  <c r="F18"/>
  <c r="D16" i="5"/>
  <c r="H18" i="10" l="1"/>
  <c r="AC18" i="6"/>
  <c r="E32"/>
  <c r="E79" i="4"/>
  <c r="E38" i="1"/>
  <c r="I36" l="1"/>
  <c r="E16" i="5"/>
  <c r="E40" i="1"/>
  <c r="D40"/>
  <c r="I38"/>
  <c r="E83" i="4" l="1"/>
  <c r="I40" i="1" l="1"/>
  <c r="F20" i="10" s="1"/>
  <c r="G20" s="1"/>
  <c r="F20" i="6" l="1"/>
  <c r="G20"/>
  <c r="H20" i="10" l="1"/>
  <c r="AC20" i="6"/>
  <c r="AD20" s="1"/>
  <c r="F32"/>
  <c r="E93" i="4" l="1"/>
  <c r="E96" l="1"/>
  <c r="E98" l="1"/>
  <c r="E107" l="1"/>
  <c r="E109" l="1"/>
  <c r="E52" i="1" l="1"/>
  <c r="I52" l="1"/>
  <c r="F26" i="10" s="1"/>
  <c r="G26" s="1"/>
  <c r="F32" l="1"/>
  <c r="I93" i="1"/>
  <c r="G26" i="6"/>
  <c r="H26" i="10" l="1"/>
  <c r="H32" s="1"/>
  <c r="D11" s="1"/>
  <c r="G11" s="1"/>
  <c r="G32"/>
  <c r="AC26" i="6"/>
  <c r="G32"/>
  <c r="AD28"/>
  <c r="E17" i="5"/>
  <c r="G17" s="1"/>
  <c r="E124" i="4"/>
  <c r="F27" i="10" l="1"/>
  <c r="E27"/>
  <c r="E21"/>
  <c r="G21" s="1"/>
  <c r="F29"/>
  <c r="F23"/>
  <c r="D13"/>
  <c r="D15"/>
  <c r="G15" s="1"/>
  <c r="D17"/>
  <c r="F19"/>
  <c r="G19" s="1"/>
  <c r="F25"/>
  <c r="AC32" i="6"/>
  <c r="AD26"/>
  <c r="E126" i="4"/>
  <c r="H23" i="10" l="1"/>
  <c r="G23"/>
  <c r="G13"/>
  <c r="H13" s="1"/>
  <c r="G27"/>
  <c r="H27" s="1"/>
  <c r="H25"/>
  <c r="G25"/>
  <c r="G17"/>
  <c r="H17" s="1"/>
  <c r="H29"/>
  <c r="G29"/>
  <c r="F31"/>
  <c r="H19"/>
  <c r="D31"/>
  <c r="H11"/>
  <c r="H21"/>
  <c r="E31"/>
  <c r="AD14" i="6"/>
  <c r="E128" i="4"/>
  <c r="G31" i="10" l="1"/>
  <c r="D18" i="5"/>
  <c r="E134" i="4" l="1"/>
  <c r="E18" i="5" l="1"/>
  <c r="E159" i="4" l="1"/>
  <c r="E164" l="1"/>
  <c r="E166" l="1"/>
  <c r="E170" l="1"/>
  <c r="E172" l="1"/>
  <c r="E174" l="1"/>
  <c r="E176" l="1"/>
  <c r="E188" l="1"/>
  <c r="E190" l="1"/>
  <c r="E192" l="1"/>
  <c r="E194" l="1"/>
  <c r="E197" l="1"/>
  <c r="E199" l="1"/>
  <c r="E201" l="1"/>
  <c r="E203" l="1"/>
  <c r="E206" l="1"/>
  <c r="E213" l="1"/>
  <c r="E215" l="1"/>
  <c r="E218" l="1"/>
  <c r="E220" l="1"/>
  <c r="E222" l="1"/>
  <c r="E224" l="1"/>
  <c r="E226" l="1"/>
  <c r="E228" l="1"/>
  <c r="E238" l="1"/>
  <c r="E240" l="1"/>
  <c r="E254" l="1"/>
  <c r="E263" l="1"/>
  <c r="E275" l="1"/>
  <c r="E279" l="1"/>
  <c r="E281" l="1"/>
  <c r="E296" l="1"/>
  <c r="D20" i="5" l="1"/>
  <c r="E314" i="4" l="1"/>
  <c r="E20" i="5" l="1"/>
  <c r="E316" i="4"/>
  <c r="E318" l="1"/>
  <c r="E325" l="1"/>
  <c r="E19" i="5" l="1"/>
  <c r="G19" s="1"/>
  <c r="E21"/>
  <c r="E37" l="1"/>
  <c r="I39" s="1"/>
  <c r="G21"/>
  <c r="AD16" i="6" l="1"/>
  <c r="AD18"/>
  <c r="E334" i="4" l="1"/>
  <c r="D24" i="5" l="1"/>
  <c r="E625" i="4" l="1"/>
  <c r="E627" l="1"/>
  <c r="D28" i="5"/>
  <c r="E629" i="4" l="1"/>
  <c r="E652" l="1"/>
  <c r="E656" l="1"/>
  <c r="E659" l="1"/>
  <c r="E661" l="1"/>
  <c r="D30" i="5" l="1"/>
  <c r="F31" l="1"/>
  <c r="E92" i="1"/>
  <c r="D32" i="5" s="1"/>
  <c r="D92" i="1"/>
  <c r="G31" i="5" l="1"/>
  <c r="E676" i="4"/>
  <c r="E36" i="5" l="1"/>
  <c r="G26" l="1"/>
  <c r="G22"/>
  <c r="G32"/>
  <c r="G16"/>
  <c r="G18"/>
  <c r="G20" l="1"/>
  <c r="F27" l="1"/>
  <c r="G27" l="1"/>
  <c r="G37" s="1"/>
  <c r="F37"/>
  <c r="AD24" i="6" l="1"/>
  <c r="AD32" s="1"/>
  <c r="F38" i="5"/>
  <c r="F36"/>
  <c r="G36" s="1"/>
  <c r="E38"/>
  <c r="G38"/>
  <c r="H37"/>
  <c r="J37" s="1"/>
  <c r="J38" s="1"/>
  <c r="G25" i="6" l="1"/>
  <c r="AC25" s="1"/>
  <c r="F19"/>
  <c r="F27"/>
  <c r="E17"/>
  <c r="E11"/>
  <c r="G27"/>
  <c r="E21"/>
  <c r="F21"/>
  <c r="G29"/>
  <c r="G19"/>
  <c r="G23"/>
  <c r="AC23" s="1"/>
  <c r="F17"/>
  <c r="E15"/>
  <c r="AC15" s="1"/>
  <c r="E13"/>
  <c r="AC13" s="1"/>
  <c r="F31" l="1"/>
  <c r="AC17"/>
  <c r="AD17" s="1"/>
  <c r="AC27"/>
  <c r="AD27" s="1"/>
  <c r="G31"/>
  <c r="AC29"/>
  <c r="AD29" s="1"/>
  <c r="AC11"/>
  <c r="E31"/>
  <c r="AC21"/>
  <c r="AD21" s="1"/>
  <c r="AC19"/>
  <c r="AD19" s="1"/>
  <c r="AD25"/>
  <c r="AD13"/>
  <c r="AD23"/>
  <c r="AD15"/>
  <c r="AC31" l="1"/>
  <c r="AD11"/>
  <c r="AD31" s="1"/>
  <c r="H15" i="10"/>
  <c r="H31" s="1"/>
</calcChain>
</file>

<file path=xl/sharedStrings.xml><?xml version="1.0" encoding="utf-8"?>
<sst xmlns="http://schemas.openxmlformats.org/spreadsheetml/2006/main" count="777" uniqueCount="542">
  <si>
    <t>ANEXO 16</t>
  </si>
  <si>
    <t>PREFEITURA MUNICIPAL DE  ROSANA</t>
  </si>
  <si>
    <r>
      <t>Endereço:</t>
    </r>
    <r>
      <rPr>
        <sz val="12"/>
        <color indexed="8"/>
        <rFont val="Arial"/>
        <family val="2"/>
      </rPr>
      <t xml:space="preserve"> Distrito de Primavera- ROSANA - SP</t>
    </r>
  </si>
  <si>
    <t>BDI</t>
  </si>
  <si>
    <t>Valores Conveniados</t>
  </si>
  <si>
    <t xml:space="preserve">Item </t>
  </si>
  <si>
    <t xml:space="preserve">Fonte dos Serviços </t>
  </si>
  <si>
    <t xml:space="preserve">Códigos dos Serviços </t>
  </si>
  <si>
    <t xml:space="preserve">Descrição dos Serviços </t>
  </si>
  <si>
    <t xml:space="preserve">un </t>
  </si>
  <si>
    <t xml:space="preserve">Pr. Total </t>
  </si>
  <si>
    <t>Preço Sem BDI</t>
  </si>
  <si>
    <t>1.</t>
  </si>
  <si>
    <t>1.1</t>
  </si>
  <si>
    <t>1.2</t>
  </si>
  <si>
    <t>2.</t>
  </si>
  <si>
    <t>2.1</t>
  </si>
  <si>
    <t>2.2</t>
  </si>
  <si>
    <t>2.3</t>
  </si>
  <si>
    <t>2.4</t>
  </si>
  <si>
    <t>2.5</t>
  </si>
  <si>
    <t>CDHU</t>
  </si>
  <si>
    <t>2.6</t>
  </si>
  <si>
    <t>SINAPI</t>
  </si>
  <si>
    <t>2.7</t>
  </si>
  <si>
    <t>2.8</t>
  </si>
  <si>
    <t>25.02.211</t>
  </si>
  <si>
    <t>3.</t>
  </si>
  <si>
    <t>17.01.020</t>
  </si>
  <si>
    <t>UN</t>
  </si>
  <si>
    <t>M</t>
  </si>
  <si>
    <t>4.</t>
  </si>
  <si>
    <t>M²</t>
  </si>
  <si>
    <t>5.</t>
  </si>
  <si>
    <t>5.3</t>
  </si>
  <si>
    <t>6.</t>
  </si>
  <si>
    <t>7.</t>
  </si>
  <si>
    <t>M2</t>
  </si>
  <si>
    <t>M3</t>
  </si>
  <si>
    <t>CJ</t>
  </si>
  <si>
    <t>Aterramento</t>
  </si>
  <si>
    <t>9.</t>
  </si>
  <si>
    <t>Lançamento e adensamento de concreto ou massa em estrutura</t>
  </si>
  <si>
    <t>10.1</t>
  </si>
  <si>
    <t xml:space="preserve">Total Geral da Planilha com BDI </t>
  </si>
  <si>
    <t>MUNICÍPIO:</t>
  </si>
  <si>
    <t>ROSANA</t>
  </si>
  <si>
    <t xml:space="preserve">DATA BASE: </t>
  </si>
  <si>
    <t>OBJETO:</t>
  </si>
  <si>
    <t>PROCESSO:</t>
  </si>
  <si>
    <t>PRAZO PROPOSTO</t>
  </si>
  <si>
    <r>
      <t xml:space="preserve">INÍCIO: </t>
    </r>
    <r>
      <rPr>
        <sz val="10"/>
        <color indexed="8"/>
        <rFont val="Calibri"/>
        <family val="2"/>
      </rPr>
      <t xml:space="preserve"> data da assinatura do convênio </t>
    </r>
  </si>
  <si>
    <t>CONVÊNIO:</t>
  </si>
  <si>
    <r>
      <t xml:space="preserve">FINAL: </t>
    </r>
    <r>
      <rPr>
        <b/>
        <u/>
        <sz val="10"/>
        <color indexed="8"/>
        <rFont val="Calibri"/>
        <family val="2"/>
      </rPr>
      <t>720</t>
    </r>
    <r>
      <rPr>
        <sz val="10"/>
        <color indexed="8"/>
        <rFont val="Calibri"/>
        <family val="2"/>
      </rPr>
      <t xml:space="preserve"> dias a partir da data de assinatura do convênio</t>
    </r>
  </si>
  <si>
    <t>ITEM</t>
  </si>
  <si>
    <t>1ª ETAPA</t>
  </si>
  <si>
    <t>2ª ETAPA</t>
  </si>
  <si>
    <t>TOTAL</t>
  </si>
  <si>
    <t xml:space="preserve">Prazo de liberação: em 30 dias após a expedição da ordem de serviço. </t>
  </si>
  <si>
    <t>R$</t>
  </si>
  <si>
    <t xml:space="preserve">RECURSOS ESTADUAIS </t>
  </si>
  <si>
    <t xml:space="preserve">RECURSOS PRÓPRIOS </t>
  </si>
  <si>
    <t xml:space="preserve">T O T A L  </t>
  </si>
  <si>
    <t>PORCENTAGEM DE SERVIÇOS</t>
  </si>
  <si>
    <r>
      <t xml:space="preserve">Eng. </t>
    </r>
    <r>
      <rPr>
        <b/>
        <sz val="12"/>
        <color indexed="8"/>
        <rFont val="Arial"/>
        <family val="2"/>
      </rPr>
      <t>Durval dos Santos Neves</t>
    </r>
  </si>
  <si>
    <t>CREA: 5063467977/D</t>
  </si>
  <si>
    <t>ANEXO 15</t>
  </si>
  <si>
    <t>CRITÉRIO DE MEDIÇÃO</t>
  </si>
  <si>
    <t>Prefeitura Municipal de Rosana</t>
  </si>
  <si>
    <r>
      <t>Objeto:</t>
    </r>
    <r>
      <rPr>
        <sz val="12"/>
        <color indexed="8"/>
        <rFont val="Arial"/>
        <family val="2"/>
      </rPr>
      <t xml:space="preserve"> REVITALIZAÇÃO E REFORMA COM ADEQUAÇÃO DE ACESSIBILIDADE NO TERMINAL RODOVIÁRIO DE PRIMAVERA- 1ª ETAPA</t>
    </r>
  </si>
  <si>
    <t>FONTE</t>
  </si>
  <si>
    <t>CÓDIGO</t>
  </si>
  <si>
    <t>DESCRIÇÃO DOS SERVIÇOS</t>
  </si>
  <si>
    <t xml:space="preserve">1) Será medido por área de placa executada (m²).
2) O item remunera o fornecimento e instalação de placa em lona para fachada conforme normas e
leis vigentes, constituída por: banner em lona com impressão digital de alta resolução, requadro em
metalon de 30 x 20 mm; remunera também o fornecimento de estrutura de fixação da placa em
metalon pintado; inclusive materiais acessórios e a mão-de-obra necessária para instalação
completa da placa.
</t>
  </si>
  <si>
    <t xml:space="preserve">1) Será medido por peso, de aço, da estrutura retirada (kg).
2) O item remunera o fornecimento de equipamentos e mão de obra necessários para a retirada
completa de estrutura metálica; inclusive corte de solda, remoção de rebites, parafusos,
chumbadores, acessórios. Remunera também a seleção e a guarda das peças reaproveitáveis.
</t>
  </si>
  <si>
    <t>1) Será medido pela área de cobertura em projeção horizontal (m²), com os acréscimos:
 a) 5% para cobertura de 18% a 27% de inclinação;
 b) 8% para cobertura de 28% a 38% de inclinação;
 c) 12% para cobertura de 39% a 50% de inclinação.
2) O item remunera o fornecimento da mão-de-obra necessária para a retirada completa das telhas
em qualquer material, ou perfil, exceto barro, inclusive elementos de fixação, a seleção e a guarda
das peças reaproveitáveis.</t>
  </si>
  <si>
    <t>03.02.40</t>
  </si>
  <si>
    <t>1) Será medido pelo volume real demolido, medido no projeto, ou conforme levantamento cadastral, ou aferido antes da demolição(m³).                                                                                                                                                                                                        2) O item remunera o fornecimento da mão de obra necessária e ferramentas adequadas para a execução dos serviços de: desmonte, demolição, fragmentação de elementos em alvenaria de elevação ou elemento vazado, manualmente; a seleção e a acomodação manual do entulho em lotes. Normas técnicas: NBR 15112, NBR 15113 e NBR 15114.</t>
  </si>
  <si>
    <t>1) Será medido por volume de entulho retirado e não misturado, aferido na caçamba (m³).                                                                                                                                                                           2) O item remunera o fornecimento dos serviços de carregamento manual de terra ou alvenaria ou concreto ou argamassa ou madeira ou papel ou plástico ou metal até a caçamba, remoção e transporte da caçamba até unidade de destinação final indicada pelo Município onde ocorrer a geração e retirada do entulho, ou área licenciada para tal finalidade pela Companhia de Tecnologia de Saneamento Ambiental (CETESB), e que atenda às exigências de legislação municipal, acondicionados em caçambas distintas, sem mistura de material, abrangendo: a) A empresa ou prestadora dos serviços de remoção do entulho, resíduos provenientes da construção civil, deverá cumprir todas as exigências e determinações previstas na legislação: Resolução nº 307, de 5 de julho de 2002 e suas alterações, pelo Conselho Nacional do Meio Ambiente (CONAMA), Decreto nº 37952, de 11 de maio de 1999, e normas; b) Fornecimento de caçamba metálica de qualquer tamanho, na obra, remoção da mesma quando cheia, e a reposição por outra caçamba vazia, o transporte e o despejo na unidade de destinação final, independente da distância do local de despejo; c) Fornecimento da mão de obra e recipientes adequados, necessários para o transporte manual, vertical ou horizontal, do material de entulho, até o local onde está situada a caçamba; d) Proteção das áreas envolvidas, bem como o despejo e acomodação dos materiais na caçamba; e) A mão de obra, os materiais acessórios e os equipamentos necessários ao carregamento, transporte e descarga deverão ser condizentes com a natureza dos serviços prestados. f) Na retirada do entulho, a empresa executora dos serviços de coleta e transporte, deverá apresentar o Controle de Transporte de Resíduos (CTR) devidamente preenchido, contendo informações sobre o gerador, origem, quantidade e descrição dos resíduos e seu destino, unidade de disposição final, bem como o comprovante declarando a sua correta destinação; g) Estão inclusos todos os impostos legais e despesas necessárias junto aos órgãos regulamentadores das atividades envolvidas. Normas técnicas: NBR 15112, NBR 15113, NBR 15114 e Nota Técnica da NBR 10004/2004.</t>
  </si>
  <si>
    <t>03.01.220</t>
  </si>
  <si>
    <t>1) Será medido pelo volume real demolido, medido no projeto, ou conforme levantamento cadastral, ou aferido antes da demolição(m³).                                                                                            2) O item remunera o fornecimento da mão de obra necessária e dos equipamentos adequados para a execução dos serviços de: desmonte, demolição e fragmentação de elementos em concreto simples com rompedor pneumático (martelete); a carga mecanizada; o transporte com caminhão, até 1 (um) quilômetro; o descarregamento; a seleção e a acomodação manual do entulho em lotes. Normas técnicas: NBR 15112, NBR 15113 e NBR 15114.</t>
  </si>
  <si>
    <t>1) Será medido por unidade retirada (un).
2) O item remunera o fornecimento de mão-de-obra necessária para a retirada de folha de
esquadria em madeira, a seleção e a guarda das peças reaproveitáveis.</t>
  </si>
  <si>
    <t>04.08.060</t>
  </si>
  <si>
    <t>1) Será medido pelo comprimento total de peças retiradas (m).                                                                                                                                                                                                                                  2) O item remunera o fornecimento de mão-de-obra necessária para a retirada de batentes com guarnição e peças lineares em madeira, chumbados; remunera também a seleção e a guarda das peças reaproveitáveis.</t>
  </si>
  <si>
    <t>1) Será medido por unidade de aparelho sanitário retirado (un).                                                                                                                                                                                                                                     2) O item remunera a mão-de-obra para retirada de bacias sanitárias, lavatórios, mictórios, bidês, tanques e outros aparelhos sanitários, inclusive os acessórios; remunera também a limpeza, a seleção e a guarda do material reaproveitável.</t>
  </si>
  <si>
    <t>1) Será medido por unidade entregue (un).                                                                                                                                                                                                                                     2) O item remunera o transporte e entrega no local da obra nas dimensões de 2,40x6,00m                                                                           a) após a utilização o mesmo deverá ser entregue a contratante</t>
  </si>
  <si>
    <t>02.10.020</t>
  </si>
  <si>
    <t>1) Será medido pela área de obra locada, aferida entre os eixos de fundação e acrescentando-se 0,50 m, a partir do eixo, para o lado externo (m²).                                                                                                                                                                                                      2) O item remunera o fornecimento de materiais, acessórios para fixação e a mão-de-obra necessária para execução de locação de obra compreendendo locação de estacas, eixos principais, paredes, etc; com pontaletes de 3 x 3 e tábuas de 1 x 12; ambos em madeira Erisma uncinatum (conhecido como Quarubarana ou Cedrinho), ou Qualea spp (conhecida como Cambará).</t>
  </si>
  <si>
    <t>1) Será medido por área, aferida na projeção vertical, de tapume executado, previamente aprovado pela gerenciadora e/ou contratante (m²).                                                                                                                                                                                                                                                           2) O item remunera o fornecimento de chapa compensada resinada de 6 mm, pontalete de Erisma uncinatum (conhecido como Quarubarana ou Cedrinho), ou Qualea spp (conhecida como Cambará), de 3´´ x 3´´, materiais acessórios e a mão-de-obra necessária para a execução do tapume com portão, conforme padrão da gerenciadora e / ou contratante. Não remunera a ferragem completa para portão. Remunera também a desmontagem completa do tapume de fechamento e remoção do material utilizado. Remunera também material e a mão-de-obra necessário para a pintura em látex na face externa.</t>
  </si>
  <si>
    <t>03.04.020</t>
  </si>
  <si>
    <t>1) Será medido por área real de revestimento cerâmico, inclusive a base, demolido, medida no projeto, ou conforme levantamento cadastral, ou aferida antes da demolição(m²). 2) O item remunera o fornecimento da mão-de-obra necessária e ferramentas adequadas para a execução dos serviços de: demolição, fragmentação de revestimentos cerâmicos, inclusive a base de assentamento, manualmente; a seleção e a acomodação manual do entulho em lotes. Normas técnicas: NBR 15112, NBR 15113 e NBR 15114.</t>
  </si>
  <si>
    <t>1) Será medido por área, na projeção horizontal, de bancada retirada (m²).                                                                                                                                                                                                                                                                                                     2) O item remunera o fornecimento da mão-de-obra necessária para a remoção completa de bancadas em geral, inclusive pertences e a guarda das peças aproveitáveis.</t>
  </si>
  <si>
    <t>1) Será medido pelo volume escavado, considerando-se um acréscimo para cada lado, no plano horizontal, em relação às dimensões de cada peça, de 20 cm (m³).                                                                                                                                                 2) O item remunera o fornecimento da mão-de-obra necessária para a escavação manual em solo de 1ª e 2ª categorias em valas ou cavas até 1,5 m de profundidade.</t>
  </si>
  <si>
    <t>1) Será medido pelo volume calculado no projeto de formas; sendo que o volume da interseção dos diversos elementos estruturais deve ser computado uma só vez (m³).                                      2) O item remunera o fornecimento de equipamentos e mão de obra necessários para o transporte interno à obra, lançamento e adensamento de concreto ou massa em estrutura.</t>
  </si>
  <si>
    <t>1) Será medido pelo desenvolvimento das áreas em contato com o concreto, não se descontando
áreas de interseção até 0,20 m² (m²).
2) O item remunera o fornecimento dos materiais e a mão de obra para execução e instalação da
forma, incluindo escoras, gravatas, desmoldante e desforma.</t>
  </si>
  <si>
    <t>1) Será medido pelo peso nominal das bitolas constantes no projeto de armadura (kg).
2) O item remunera o fornecimento de aço CA-50 (A ou B)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</si>
  <si>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 xml:space="preserve">1) Será medido pelo peso nominal das bitolas constantes no projeto de armadura (kg).
2) O item remunera o fornecimento de aço CA-60 (A ou B) com fyk igual 600 MPa, dobramento,
transporte e colocação de armaduras de qualquer bitola e qualquer comprimento; estão incluídos
no item os serviços e materiais secundários como arame, espaçadores, perdas decorrentes de
desbitolamento, cortes e pontas de traspasse para emendas.
</t>
  </si>
  <si>
    <t>1) Será medido pelo comprimento, considerando-se a distância entre o respaldo inferior do bloco e
a extremidade inferior de apoio da broca (m).
2) O item remunera o fornecimento dos materiais e a mão de obra para a perfuração, armação,
preparo e lançamento do concreto, para a execução de brocas com diâmetro de 25 cm.</t>
  </si>
  <si>
    <t>1) Será medido por área de superfície impermeabilizada (m²).
2) O item remunera o fornecimento de impermeabilização flexível em pintura asfáltica com
solventes orgânicos, compreendendo:
- Solução asfáltica composta por asfalto modificado e solventes orgânicos, com as características
técnicas: Densidade &gt; 0,90 g/cm³, conforme NBR 5829, secagem ao toque &lt; 2h40min, conforme
NBR 9558; referência comercial Denvermanta Primer ou Impermanta Primer da Dever Global,
Viabit da Viapol, LW 55 da Lwart, Neutrol da Otto Baumgart, Protex da Wolf. Hacker, Igol A da Sika
ou equivalente, desde que atenda às exigências mínimas da NBR 9686 e às características
técnicas acima descritas. Remunera também limpeza da superfície, materiais acessórios e a mão
de obra necessária para a execução dos serviços.</t>
  </si>
  <si>
    <t>1) Será medido pelo volume calculado no projeto de formas, sendo que o volume da interseção dos
diversos elementos estruturais deve ser computado uma só vez (m³).
2) O item remunera o fornecimento, posto obra, de concreto usinado, resistência mínima à
compressão de 25 MPa, plasticidade (slump) de 5 + 1 cm, preparado com britas 1 e 2.</t>
  </si>
  <si>
    <t>1) Será medido pelo volume calculado no projeto de formas; sendo que o volume da interseção dos
diversos elementos estruturais deve ser computado uma só vez (m³).
2) O item remunera o fornecimento de equipamentos e mão de obra necessários para o transporte
interno à obra, lançamento e adensamento de concreto ou massa em estrutura.</t>
  </si>
  <si>
    <t xml:space="preserve">1) Será medido pelo peso nominal das bitolas constantes no projeto de armadura (kg).
2) O item remunera o fornecimento de aço CA-50 (A ou B)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t>
  </si>
  <si>
    <t>1) Será medido pelo peso nominal das bitolas constantes no projeto de armadura (kg).
2) O item remunera o fornecimento de aço CA-60 (A ou B) com fyk igual 600 MPa, dobramento,
transporte e colocação de armaduras de qualquer bitola e qualquer comprimento; estão incluídos
no item os serviços e materiais secundários como arame, espaçadores, perdas decorrentes de
desbitolamento, cortes e pontas de traspasse para emendas.</t>
  </si>
  <si>
    <t>1) Será medido pelo desenvolvimento das áreas em contato com o concreto, não se descontando áreas de interseção até 0,20 m² (m²).                                                                                                                                                                                                             2) O item remunera o fornecimento dos materiais e a mão de obra para execução e instalação da forma, incluindo escoras, gravatas, desmoldante e desforma.</t>
  </si>
  <si>
    <t xml:space="preserve">1) Será medido por área de superfície executada, descontando-se todos os vãos (m²).
2) O item remunera o fornecimento de materiais e mão-de-obra necessária para a execução de
alvenaria de vedação, para uso revestido, confeccionada em bloco cerâmico vazado para vedação
de 14 x 19 x 39 cm; assentada com argamassa mista de cimento, cal hidratada e areia. Normas
técnicas: NBR 15270-1.
</t>
  </si>
  <si>
    <t>1) Será medido pela área revestida com chapisco, não se descontando vãos de até 2,00 m² e não
se considerando espaletas. Os vãos acima de 2,00 m² deverão ser deduzidos na totalidade e as
espaletas desenvolvidas (m²).
2) O item remunera o fornecimento de cimento, areia e a mão-de-obra necessária para a execução
do chapisco.</t>
  </si>
  <si>
    <t>1) Será medido pela área revestida com reboco, não se descontando vãos de até 2,00 m² e não se considerando espaletas. Os vãos acima de 2,00 m² deverão ser deduzidos na totalidade e as espaletas desenvolvidas (m²).                                                                                                                                                                                                                                                                         2) O item remunera o fornecimento de cal hidratada, areia e a mão de obra necessária para a execução do reboco.</t>
  </si>
  <si>
    <t>1) Será medido por área de placa instalada (m²).
2) O item remunera o fornecimento de placas de granito de qualquer tipo, com acabamento polido e
tratamento à base de resina protetora, espessura de 3 cm, nas dimensões indicadas em projeto;
materiais acessórios: areia, cimento, cimento branco, cola a base de resina epóxi, peças e
arremates metálicos e a mão de obra necessária para a instalação completa das divisórias,
inclusive o rejunte das mesmas. Não remunera ferragem de vão de porta.</t>
  </si>
  <si>
    <t>1) Será medido pelo volume de argamassa executada, nas dimensões especificadas em projeto (m³).                                                                                                                                                             2) O item remunera o fornecimento de cimento, areia, equipamentos e a mão de obra necessária para o preparo, lançamento e regularização da argamassa.</t>
  </si>
  <si>
    <t>1) Será medido pela área assentada de pisos e revestimentos cerâmicos com argamassa mista,
descontando-se toda e qualquer interferência, acrescentando-se as áreas desenvolvidas por
espaletas ou dobras (m²).
2) O item remunera o fornecimento de cimento CPII-E-32, cal hidratada, areia média lavada, a mão
de obra necessária para a execução do serviço de preparo da argamassa mista de assentamento
no traço 1:0,5:5, pasta de cimento para ponte de aderência, aplicação da pasta de cimento sobre a
base; aplicação da argamassa mista de assentamento na espessura média de 2,5 cm e o
assentamento das peças, conforme exigências das normas e recomendações dos fabricantes. Não
remunera os serviços de regularização da superfície e de rejuntamento. Norma técnica: NBR
13281.</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</si>
  <si>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100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</si>
  <si>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50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</si>
  <si>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unidade executada (un).                                                                                                                                                                                                                                                                                         2) O item remunera o fornecimento dos materiais e mão de obra necessários para execução de caixa de gordura constituída por: alvenaria de tijolo de barro cozido; revestida com chapisco; base e tampa em concreto armado; regularização da base com argamassa de cimento e areia, traço 1:3; tubo de concreto meia seção; escavação, reaterro e apiloamento do terreno.</t>
  </si>
  <si>
    <t xml:space="preserve">1) Será medido por unidade executada                                                                                                                                                                   2) O item remunera o fornecimento dos materiais e mão de obra necessários para ligação de esgoto, sendo ESCAVAÇÃO MANUAL DE VALA COM PROFUNDIDADE MENOR OU IGUAL A 1,30 M; REATERRO MANUAL DE VALAS COM COMPACTAÇÃO MECANIZADA; PREPARO DE FUNDO DE VALA COM LARGURA MENOR QUE 1,5 M, COM CAMADA DE AREIA; LANÇAMENTO MANUAL; CURVA LONGA, 90 GRAUS, PVC OCRE, JUNTA ELÁSTICA, DN 100 MM, PARA COLETOR REDIAL DE ESGOTO; SELIM, PVC OCRE, COM TRAVA, DN 125 X 100 MM OU 150 X 100 MM, PARA COLETOR PREDIAL DE ESGOTO e TUBO, PVC, JUNTA ELÁSTICA, DN 100 MM, PARA COLETOR PREDIAL DE ESGOTO. </t>
  </si>
  <si>
    <t>1) Será medido por unidade de reservatório instalado (un).                                                                                                                                                                                                                                              2) O item remunera o fornecimento de reservatório com capacidade de 1.000 litros destinado ao armazenamento de água, constituído por: corpo cilíndrico em polietileno, acabamento interno liso para evitar o crescimento e proliferação de algas e fungos; tampa superior de rosca para inspeção; furações para: entrada, saída e ladrão e a mão de obra necessária para o transporte interno, assentamento e instalação completa do reservatório.</t>
  </si>
  <si>
    <t>1) Será medido por unidade de registro instalado (un).
2) O item remunera o fornecimento e instalação de registro de gaveta em latão fundido,
acabamento cromado com canopla, linha especial, diâmetro nominal de 3/4´´, inclusive materiais
acessórios e de vedação</t>
  </si>
  <si>
    <t>1) Será medido por unidade de bacia instalada (un).
2) O item remunera o fornecimento e instalação da bacia sifonada de louça, linha tradicional, com
altura especial, apropriada para pessoas com mobilidade reduzida ou em cadeira de rodas, com as
características: funcionamento do sifonamento com volume de descarga reduzido - 6 litros
(categoria V.D.R.), com todos os requisitos exigidos pelo Programa Brasileiro de Qualidade e
Produtividade do Habitat (PBQP-H); referência comercial linha Vogue Conforto P-510 fabricação
Deca ou equivalente de mercado desde que qualificada como em conformidade com todos os
requisitos considerados: volume de água consumido por descarga, análise visual, análise
dimensional, remoção de esferas, remoção de mídia composta, lavagem de parede, remoção de
grânulos, reposição do fecho hídrico, respingos de água e transporte de sólidos. Remunera
também: bolsa de borracha; anel de borracha de expansão de 4; tubo de ligação com canopla,
parafusos niquelados; massa de vidro para fixação e assentamento da base; materiais acessórios e
a mão de obra necessária para a instalação e ligação às redes de água e esgoto. Norma técnica:
NBR 9050.</t>
  </si>
  <si>
    <t>1) Será medido por unidade de lavatório instalado (un).
2) O item remunera o fornecimento e a instalação do lavatório de louça para canto, sem coluna
para pessoa com mobilidade reduzida; referência comercial L 76 coleção Master da Deca ou
equivalente; sifão cromado de 1 x 1 1/2; tubo de ligação cromado com canopla; válvula metálica de
1 para ligação ao sifão, um par de parafusos com bucha para fixação do lavatório; materiais
acessórios necessários para sua instalação e ligação à rede de esgoto.</t>
  </si>
  <si>
    <t>1) Será medido por unidade instalada (un).                                                                                                                                                                                                                                                                                   2) O item remunera o fornecimento de barra de apoio tipo reta, para pessoas com mobilidade reduzida, em tubo de aço inoxidável AISI 304, liga 18,8, diâmetro nominal de 1 1/2, comprimento de 800 mm; com resistência mínima ao esforço, em qualquer sentido, de 1,5 kN; flanges nas extremidades e parafusos para fixação, em aço inoxidável; tubo e flanges com acabamento escovado ou polido fosco; acessórios e a mão de obra necessária para a instalação completa da barra, atendendo às exigências da norma NBR 9050.</t>
  </si>
  <si>
    <t>1) Será medido pela área de tampo instalado (m²).
2) O item remunera o fornecimento de materiais e a mão de obra necessária para instalação de
tampo e/ou bancada em granito com espessura de 2 cm, inclusive testeira, frontão, furos (se
necessários); assentamento e rejuntamento com argamassa de cimento e areia, e demais
elementos de arremate e fixação; acabamento polido nas cores: Andorinha, Corumbá, Santa
Cecília ou Verde Ubatuba.</t>
  </si>
  <si>
    <t>1) Será medido por unidade de saboneteira instalada (un).
2) O item remunera o fornecimento e instalação de saboneteira tipo dispenser, constituída por
reservatório em plástico ABS, para refil de 800 ml de sabão líquido tipo gel; referência comercial
SG 4000 fabricação Columbus ou equivalente; incluso também materiais acessórios e mão de obra
necessária para a instalação da saboneteira. Não remunera o fornecimento do refil.</t>
  </si>
  <si>
    <t>1) Será medido pela área de tampo instalado (m²).                                                                                                                                                                                                                                                       2) O item remunera o fornecimento de materiais e a mão de obra necessária para instalação de tampo e/ou bancada em granito com espessura de 2 cm, inclusive testeira, frontão, furos (se necessários); assentamento e rejuntamento com argamassa de cimento e areia, e demais elementos de arremate e fixação; acabamento polido nas cores: Andorinha, Corumbá, Santa Cecília ou Verde Ubatuba.</t>
  </si>
  <si>
    <t>1) Será medido por unidade de dispenser toalheiro instalado (un).
2) O item remunera o fornecimento e instalação do porta-papel de parede (dispenser toalheiro) em
plástico ABS branco, com fecho de segurança, para papel com duas, ou três dobras. Remunera
também material acessórios e mão de obra para a fixação do dispenser.</t>
  </si>
  <si>
    <t>1) Será medido pela área da porta instalada (m²).                                                                                                                                                       2) O item remunera o fornecimento da porta veneziana de abrir e batentes, linha comercial, em alumínio anodizado; inclusive ferragem, cimento, areia, acessórios e a mão de obra necessária para a instalação completa do caixilho.</t>
  </si>
  <si>
    <t>1) Será medido por área de caixilho instalado (m²).
2) O item remunera o fornecimento do caixilho de correr em perfis de alumínio, com pintura
eletrostática a pó na cor branca, com vidro liso, completo, linha comercial; referência comercial
fabricação Sasazaki, Ebel, Brimak, Atlantica ou equivalente. Remunera também cimento, areia,
ferragens, materiais acessórios e a mão de obra necessária para a instalação completa do caixilho.</t>
  </si>
  <si>
    <t>1) Será medido pelo comprimento total de juntas serradas (m).
2) O item remunera o fornecimento de equipamento e a mão de obra necessária para a execução
de corte de juntas por meio de serra de discos diamantados, na largura mínima de 3 mm, e
profundidade mínima de 3 cm, em pisos de concreto ou de alta resistência.</t>
  </si>
  <si>
    <t>1) Será medido por peso de aço, nas bitolas e dimensões especificadas no projeto de estrutura
metálica (kg).
2) O item remunera o fornecimento do projeto de fabricação, da estrutura metálica em aço patinável
ou aclimável, com teores dos elementos de liga (cobre, cromo, fósforo e níquel), que propiciam a
formação de uma película (a pátina) de óxidos compacta, aderente e pouco solúvel em água, a
partir da exposição do material aos ciclos de molhagem (chuva e orvalho) e secagem (sol e vento),
demorando em média de 1 até 3 anos para ser completamente formada, apresentando então
coloração vermelho escura, impedindo que os elementos causadores da corrosão atmosférica
atinjam o material; referência comercial COS AR COR 400 E fabricação COSIPA, ou USISAC-41-E
fabricação USIMINAS, ou CSN COR 420 fabricação CSN ou equivalente; remunera também,
projeto de fabricação, o fornecimento de chapas de ligação, soldas, parafusos galvanizados,
chumbadores, perdas e acessórios não constantes no peso nominal de projeto; beneficiamento e
pré-montagem de partes da estrutura em fábrica; transporte e descarregamento; traslado interno à
obra; montagem e instalação completa da estrutura, em ambientes urbanos ou rurais ou em
atmosfera industrial não muito agressiva.</t>
  </si>
  <si>
    <t>1) Será medido por unidade retirada (un).
2) O item remunera o fornecimento da mão-de-obra necessária para a remoção de lâmpada;
remunera também a seleção e a guarda das peças reaproveitáveis.</t>
  </si>
  <si>
    <t>1) Será medido por unidade retirada (un).
2) O item remunera o fornecimento da mão-de-obra necessária para a remoção completa de
aparelho de iluminação ou projetor, fixo em teto, piso ou parede; remunera também a seleção e a
guarda das peças reaproveitáveis.</t>
  </si>
  <si>
    <t>1) Será medido por unidade retirada (un).
2) O item remunera o fornecimento da mão-de-obra necessária para a remoção completa de
interruptores, tomadas, botão de campainha ou cigarra; remunera também a seleção e a guarda
das peças reaproveitáveis.</t>
  </si>
  <si>
    <t>1) Será medido por unidade retirada (un).
2) O item remunera o fornecimento da mão de obra necessária para a remoção completa de
disjuntor termomagnético; remunera também a seleção e a guarda das peças reaproveitáveis.</t>
  </si>
  <si>
    <t>1) Será medido por unidade retirada (un).
2) O item remunera o fornecimento da mão-de-obra necessária para a remoção de caixa de
medição padrão completa; remunera também a seleção e a guarda das peças reaproveitáveis.</t>
  </si>
  <si>
    <t>1) Será medido por área de quadro ou caixa retirada (m²).
2) O item remunera o fornecimento da mão-de-obra necessária para a remoção completa de
quadro de distribuição, chamada ou caixa de passagem, inclusive os componentes internos;
remunera também a seleção e a guarda das peças reaproveitáveis.</t>
  </si>
  <si>
    <t>1) Será medido por comprimento de tubulação elétrica retirada (m).
2) O item remunera o fornecimento da mão-de-obra necessária para a remoção completa de
tubulação elétrica aparente, com diâmetro externo até 50 mm; remunera também a seleção e a
guarda do material reaproveitável.</t>
  </si>
  <si>
    <t>1) Será medido por comprimento de condutor retirado (m).
2) O item remunera o fornecimento da mão-de-obra necessária para a remoção completa de
condutor embutido, com diâmetro nominal externo até 6,5 mm; remunera também a seleção e a
guarda do material reaproveitável.</t>
  </si>
  <si>
    <t>1) Será medido por unidade de poste instalado (un).
2) O item remunera o fornecimento do poste de concreto armado com seção circular, com carga
nominal de 200 kg e comprimento de 7,00 m; cimento, areia, pedra britada, equipamentos e a mão
-de-obra necessária para a instalação completa do poste.</t>
  </si>
  <si>
    <t>1) Será medido pelo comprimento de tubulação instalada (m).
2) O item remunera o fornecimento e instalação de tubos, luvas, curvas e buchas em cloreto de
polivinil (PVC) de 1 1/4´´,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</si>
  <si>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pelo comprimento de tubulação instalada (m).
2) O item remunera o fornecimento e a instalação de eletrodutos e conexões rígidos de aço
carbono, diâmetro nominal de 1 1/4”, com revestimento protetor, costura longitudinal com rebarba
interna totalmente removida, luvas e roscas BSP, conforme NBR 5598, galvanizado interna e
externamente por imersão a quente em zinco fundido, conforme NBR 6323. Este item remunera
também todos os materiais acessórios, como buchas e arruelas, com galvanização por imersão a
quente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 cabos de
comunicação, transmissão de dados e similares.</t>
  </si>
  <si>
    <t>1) Será medido por unidade retirada (un).
2) O item remunera o fornecimento da mão-de-obra necessária para a remoção completa de
suporte tipo braquet, a seleção e a guarda das peças reaproveitáveis.</t>
  </si>
  <si>
    <t>1) Será medido por unidade de fita instalada (un).
2) O item remunera o fornecimento e instalação de fita para poste tubular em aço inoxidável,
dimensões 0,50 m de comprimento e 19 mm de largura, inclusive fecho em aço inoxidável.</t>
  </si>
  <si>
    <t>1) Será medido por comprimento de cabo instalado (m).
2) O item remunera o fornecimento de cabo formado por fios de cobre eletrolítico nu, têmpera mole,
encordoamento flexível classe 5, isolação em composto termofixo HEPR 90º e cobertura composta
com termoplástico PVC-ST2 (halogenado), conforme norma NBR 7286; remunera também
materiais e a mão de obra necessária para a enfiação e instalação do cabo.</t>
  </si>
  <si>
    <t>1) Será medido por unidade de terminal instalado (un).
2) O item remunera o fornecimento e instalação de terminal de pressão ou compressão, inclusive
materiais acessórios, para cabo de 35 mm².</t>
  </si>
  <si>
    <t>1) Será medido por unidade de terminal instalado (un).
2) O item remunera o fornecimento e instalação de terminal de pressão ou compressão, inclusive
materiais acessórios, para cabo de 16 mm².</t>
  </si>
  <si>
    <t>1) Será medido por unidade de haste de aterramento instalada (un).
2) O unitário remunera o fornecimento de haste para aterramento em aço SAE 1010 / 1020,
trefilado e revestido de cobre eletrolítico por eletrodeposição com camada de 254 microns, de 5/8 x
3 m; referência comercial: PK 0066 da Paraklin, TEL 5830 da Termotécnica ou equivalente.
Remunera também materiais acessórios e a mão de obra necessária para a instalação da haste</t>
  </si>
  <si>
    <t>1) Será medido por unidade de solda executada (un).
2) O item remunera o fornecimento de kit solda composto por cartucho, palito ignitor e disco de
retenção, alicate e molde de grafite para solda exotérmica com conexão cabo-haste em T e bitola
do cabo de 50 mm², 70 mm² ou 95 mm² para hastes de 5/8 e 3/4 de diâmetro; referência comercial:
Molde UGTA da Unisolda, HTH da Exosolda, PGTA da Paraklin ou equivalente. Remunera também
equipamento de segurança, materiais de limpeza e a mão de obra necessária para a execução da
solda.</t>
  </si>
  <si>
    <t>1) Será medido por área de superfície executada, descontando-se todos os vãos (m²).
2) O item remunera o fornecimento de materiais e mão-de-obra necessária para a execução de
alvenaria de vedação, para uso revestido, confeccionada em bloco cerâmico vazado para vedação
de 14 x 19 x 39 cm; assentada com argamassa mista de cimento, cal hidratada e areia. Normas
técnicas: NBR 15270-1.</t>
  </si>
  <si>
    <t>1) Será medido pela área revestida com reboco, não se descontando vãos de até 2,00 m² e não se
considerando espaletas. Os vãos acima de 2,00 m² deverão ser deduzidos na totalidade e as
espaletas desenvolvidas (m²).
2) O item remunera o fornecimento de cal hidratada, areia e a mão de obra necessária para a
execução do reboco.</t>
  </si>
  <si>
    <t>1) Será medido pelo volume acabado, nas dimensões indicadas em projeto (m³).
2) O item remunera o fornecimento de betoneira, pedra britada números 1 e 2, cimento, areia e a
mão-de-obra necessária para o preparo do concreto não estrutural, com teor mínimo de 200 kg de
cimento por m³ de concreto.</t>
  </si>
  <si>
    <t>1) Será medido pelo peso nominal das bitolas constantes no projeto de armadura (kg).
2) O item remunera o fornecimento de aço CA-25 com fyk igual 250 MPa, dobramento, transporte
e colocação de armaduras de qualquer bitola e qualquer comprimento; estão incluídos no item os
serviços e materiais secundários como arame, espaçadores, perdas decorrentes de
desbitolamento, cortes e pontas de traspasse para emendas.</t>
  </si>
  <si>
    <t>1) Será medido pelo desenvolvimento das áreas em contato do concreto, não se descontando
áreas de interseção até 0,20 m² (m²).
2) O item remunera o fornecimento de materiais e mão de obra para execução e instalação de
formas em ripas de 5 mm de espessura para concreto aparente, com aplicação de sarrafos
dispostos conforme textura a ser obtida na superfície exposta do concreto; gravatas, sarrafos de
enrijecimento, desforma e descimbramento. A textura final do concreto aparente deverá ser
aprovada previamente, pela projetista, por meio de amostra fornecida.</t>
  </si>
  <si>
    <t>1) Será medido pelo comprimento de tubulação instalada (m).
2) O item remunera o fornecimento e a instalação de eletrodutos e conexões rígidos de aço
carbono, diâmetro nominal de 1 1/2”,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</si>
  <si>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instalação de tubos, luvas, curvas e buchas em cloreto de
polivinil (PVC) de 1 1/4´´,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</si>
  <si>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1/4,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</si>
  <si>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pelo comprimento de tubulação instalada (m).
2) O item remunera o fornecimento de dutos, com diâmetro nominal de 35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</si>
  <si>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por unidade de caixa de passagem instalada (un).
2) O item remunera o fornecimento e instalação de caixa de passagem de 300 x 300 x 120 mm, em
chapa de aço nº 18, acabamento em pintura antioxidante, interna e externamente, com tampa
fixada por meio de parafusos.</t>
  </si>
  <si>
    <t>1) Será medido por unidade executada (un).
2) O item remunera o fornecimento dos materiais e mão de obra necessários para execução de
caixa enterrada constituída por: alvenaria de tijolo de barro cozido; revestida com chapisco; base
e tampa em concreto armado; regularização da base com pedra brita nº 1; Dreno Ø25cm x 080cm de profundidade; escavação, reaterro e apiloamento do terreno.</t>
  </si>
  <si>
    <t>1) Será medido pelo volume real escavado (m³).
2) O item remunera o fornecimento da mão de obra necessária para a escavação manual em solo,
de primeira ou segunda categoria, em campo aberto.</t>
  </si>
  <si>
    <t>1) Será medido pelo volume de reaterro em valas, poços ou cavas executado (m³).
2) O item remunera o fornecimento da mão de obra necessária para a execução dos serviços de
reaterro manual apiloado, com material existente ou importado, sem controle de compactação.</t>
  </si>
  <si>
    <t>1) Será medido pelo volume acabado, nas dimensões indicadas em projeto (m³).
2) O item remunera o fornecimento de betoneira, pedra britada números 1 e 2, cimento, areia e a
mão-de-obra necessária para o preparo do concreto não estrutural, com teor mínimo de 150 kg de
cimento por m³ de concreto.</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</si>
  <si>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1/2,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</si>
  <si>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por unidade de caixa de passagem instalada (un).
2) O item remunera o fornecimento e instalação de caixa de passagem de 200 x 200 x 100 mm, em
chapa de aço nº 18, acabamento em pintura antioxidante, interna e externamente, com tampa
fixada por meio de parafusos.</t>
  </si>
  <si>
    <t>1) Será medido por unidade de caixa executada (un).
2) O item remunera o fornecimento de materiais, betoneira e a mão de obra necessária para a
execução de caixa subterrânea de entrada, tipo R1, padrão Telebrás, com as dimensões internas
de 600 x 350 x 500 mm, para passagem de cabo telefônico da rede externa, constituída por: fundo
com caimento, poço de esgotamento, e paredes, em concreto simples preparado no local, traço
1:2:4; poço de esgotamento no centro inferior da caixa preenchido com pedra britada nº 2, nas
dimensões de 150x 150 mm, profundidade de 100 mm, para escoamento de água; parafusos
galvanizados de 13 x 114 mm, cabeça e porcas quadradas, chumbados nas paredes internas;
requadro na face superior em formato retangular, confeccionado por meio de cantoneiras em aço
galvanizado, para a sustentação da tampa e tampa padronizada tipo R1. Remunera também os
serviços: escavação, apiloamento do fundo da vala, reaterro, compactação e remoção da sobra de
terra.</t>
  </si>
  <si>
    <t>1) Será medido por unidade de quadro instalado (un).
2) O item remunera o fornecimento de quadro de distribuição para telefone n.3 40x40x12cm em chapa metálica, de embutir, tampa com fecho; remunera também o fornecimento de mão-de-obra necessária para a instalação completa do quadro.</t>
  </si>
  <si>
    <t>1) Será medido por comprimento de fio instalado (m).
2) O item remunera o fornecimento e instalação de fio telefônico, tipo FI-60 de acordo com
especificação TELEBRÁS, com 1 par de 0,60 mm, em cobre eletrolítico estanhado, isolação em
cloreto de polivinila PVC na cor cinza, para ligação de aparelhos telefônicos à rede interna.</t>
  </si>
  <si>
    <t>1) Será medido por unidade de quadro instalado (un).
2) O item remunera o fornecimento de quadro de distribuição universal de sobrepor em chapa de
aço tratada com pintura eletrostática epóxi a pó para disjuntores 16 DIN / 12 BOLT-ON e
barramento bifásico ou trifásico, corrente nominal de 150A,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QDSTG-U-II Universal, referência 904507 da Cemar ou equivalente; não remunera o fornecimento
dos disjuntores, nem de barramento com acessórios.</t>
  </si>
  <si>
    <t>1) Será medido por unidade de dispositivo instalado (un).
2) O item remunera o fornecimento e instalação de dispositivo diferencial residual (interruptor de
corrente de fuga) de 63A x 30 mA, com 4 pólos, referência BPA 463/030 da GE, ou 5 SM1 346-0
MB da Siemens, ou equivalente.</t>
  </si>
  <si>
    <t>1) Será medido por unidade de supressor de surto instalado (un).
2) O item remunera o fornecimento e instalação completa de supressor de surto para proteção de
entrada elétrica ou painel de distribuição contra surtos e transientes de sobretensão em rede de
corrente alternada, ou contínua, com as características: instalação em paralelo a rede elétrica;
varistores múltiplos de óxido metálico; tensão de trabalho 175 / 275 V, para corrente alternada, ou
230 / 360 V, para corrente contínua, corrente nominal de surto maior ou igual a 20 kA (onda 8 / 20
μs por fase); corrente máxima de surto de 50 kA até 80 kA (onda 8 / 20 μs por fase), conforme o
fabricante; tempo de resposta dos componentes menor ou igual a 25 nano segundos; temperatura
operacional de (-) 40º C até (+) 85º C; referência comercial Spw275-60 da Weg, VCl-Slim 60KA da
Clamper, LK385 80KA da Lukma ou equivalente. Remunera também materiais acessórios e a mão
de obra necessária para a instalação do supressor.</t>
  </si>
  <si>
    <t>1) Será medido por unidade de disjuntor instalado (un).
2) O item remunera o fornecimento de mini-disjuntor automático, linha residencial, com proteção
termomagnética, padrão DIN, tripolar, modelos com correntes variáveis de 10 A até 32 A e tensão
de 220 / 380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</si>
  <si>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disjuntor instalado (un).
2) O item remunera o fornecimento de mini-disjuntor automático, linha residencial, com proteção
termomagnética, padrão DIN, bipolar, modelos com correntes variáveis de 10 A até 32 A e tensão
de 220 / 380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</si>
  <si>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disjuntor instalado (un).
2) O item remunera o fornecimento de mini-disjuntor automático, linha residencial, com proteção
termomagnética, padrão DIN, unipolar, modelos com correntes variáveis de 10 A até 32 A e tensão
de 127 / 220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</si>
  <si>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luminária instalada (un).
2) O item remunera o fornecimento de luminária industrial tipo pendente, com corpo em chapa de
aço tratada com pintura eletrostática na cor branca; refletor prismático em policarbonato; soquete E
-27 ou E-40; sem alojamento para o reator; para uma lâmpada vapor de sódio ou vapor metálico;
referência comercial: Luminária CES01-P1E27SA ou CES01-P1E40SA da Lumicenter ou
equivalente. Remunera também materiais e a mão de obra necessária para instalação completa da
luminária. Não remunera o fornecimento de lâmpada e reator.</t>
  </si>
  <si>
    <t>1) Será medido por unidade de lâmpada instalada (un).
2) O item remunera o fornecimento de lâmpada fluorescente espiral com reator
integrado de 45 W, para tensões de 110 ou 220 V, modelo espiral com base E27. Remunera também o
fornecimento da mão de obra necessária para a instalação da lâmpada.</t>
  </si>
  <si>
    <t>1) Será medido por unidade de lâmpada instalada (un).
2) O item remunera o fornecimento de lâmpada fluorescente compacta eletrônica com reator
integrado de 25 W, para tensões de 110 ou 220 V, modelo triplo U com base E27; referência
comercial G35097 ou G38026 fabricação Ozli do Brasil ou equivalente. Remunera também o
fornecimento da mão de obra necessária para a instalação da lâmpada.</t>
  </si>
  <si>
    <t>1) Será medido por unidade de plafon instalado (un).
2) O item remunera o fornecimento de plafon, para acabamento de ponto de luz, com soquete E-27
integrado para lâmpada fluorescente compacta, em plástico, ou PVC, disponível nas cores branco
e preto, conforme o fabricante; referência: Plafon 114 / 117 fabricação Perlex, Plafonier Decorativo
PVC fabricação Sadokin, Plafon com Soquete fabricação Taschibra, PF 1/2 fabricação Wetzel ou
equivalente; remunera também materiais acessórios e a mão-de-obra necessária para a instalação
do plafon em teto ou parede; não remunera o fornecimento da lâmpada.</t>
  </si>
  <si>
    <t>1) Será medido por unidade de luminária instalada (un).
2) O item remunera o fornecimento de luminária led quadrada de sobrepor, com drive, composta
por módulos led IRC &gt;= 80, temperatura de cor de 4000 K, fluxo luminoso de 1363 até 1800 lm,
vida útil de no mínimo 50.000 h, potência de 15 a 24 W, driver para tensão 220 V ou multitensão de
100 a 240 V, eficiência mínima 94 lm / W, corpo em chapa de aço tratada, com pintura eletrostática
na cor branca, difusor translúcido; referência comercial ref. 400-24/1 LED da ARM, EF75-
S2000840, difusor leitoso da Lumicenter, PL 289/LED18W TL da Prolumi ou equivalente. Remunera
também materiais e a mão de obra necessária para instalação completa da luminária.</t>
  </si>
  <si>
    <t>1) Será medido pelo comprimento de tubulação instalada (m).
2) O item remunera o fornecimento e a instalação de eletrodutos e conexões rígidos de aço
carbono, diâmetro nominal de 3/4”,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</si>
  <si>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a instalação de eletrodutos e conexões rígidos de aço
carbono, diâmetro nominal de 1”,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</si>
  <si>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3/4,
ou incorporar equipamentos como tomadas, interruptores sejam eles de energia, telefonia ou
lógica, em redes aparentes abrigadas; 1 (uma) tampa tipo cega ou com furação compatível ao
equipamento a ser instalado no seu interior; referência comercial Wetzel, Tramontina ou
equivalente.</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</si>
  <si>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</si>
  <si>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pelo comprimento de eletroduto instalado (m).
2) O item remunera o fornecimento e instalação de eletroduto em PVC corrugado flexível, tipo leve,
diâmetro externo de 25 mm, diâmetro interno de 19,0 mm, espessura da parede de 0,3 mm,
referência 3/4´´, cor amarela, referência Tigreflex, fabricação da Tigre, ou equivalente,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</si>
  <si>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 Será medido por unidade de caixa instalada (un).
2) O item remunera o fornecimento e instalação de caixa estampada de 4´ x 2´, em chapa de aço
nº 20, esmaltada à quente interna e externamente, com olhais para fixação dos eletrodutos e
orelhas para fixação de espelho.</t>
  </si>
  <si>
    <t>1) Será medido pela área de prateleira instalada (m²).
2) O item remunera o fornecimento de materiais e a mão de obra necessária para instalação de
prateleira em granito com espessura de 2 cm; assentada com argamassa de cimento e areia;
acabamento polido, nas cores: Andorinha, Corumbá, Branco Dallas, Santa Cecília ou Verde
Ubatuba.</t>
  </si>
  <si>
    <t>1) Será medido pelo comprimento de tubulação instalada (m).
2) O item remunera o fornecimento de dutos, com diâmetro nominal de 40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</si>
  <si>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pelo comprimento de tubulação instalada (m).
2) O item remunera o fornecimento e instalação de tubos, luvas, curvas e buchas em cloreto de
polivinil (PVC) de 1´´,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</si>
  <si>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por conjunto de interruptor instalado (cj).
2) O item remunera o fornecimento e instalação de interruptor de embutir, tipo bipolar simples, com
tecla fosforescentes, com contatos de prata, a prova de faísca, de funcionamento silencioso;
remunera também o espelho correspondente.</t>
  </si>
  <si>
    <t>1) Será medido por conjunto de tomada instalada (cj).
2) O item remunera o fornecimento e instalação de tomada de 10 A - 250V, 2P + T, com placa,
haste, contatos de prata e componentes de função elétrica em liga de cobre. Referência comercial:
054343 da Pial Legrand ou equivalente. Norma técnica: NBR 14136.</t>
  </si>
  <si>
    <t>1) Será medido pelo comprimento de cabo instalado (m).
2) O item remunera o fornecimento de cabo de cobre eletrolítico de alta condutibilidade,
revestimento termoplástico em PVC para isolação de temperatura até 70ºC e nível de isolamento
para tensões até 750 V; remunera também materiais e a mão-de-obra necessária para a enfiação e
instalação do cabo. Norma técnica: NBR NM 247-1.</t>
  </si>
  <si>
    <t>1) Será medido por unidade instalado (un).
2) O item remunera o fornecimento e instalação de luminária de emergencia, com 30 led de 2w, sem reator para iluminação de emergência, constituído por fonte de energia dotada de botão de funcionamento e teste de carga, bateria, tensão de operação de 127 V, com autonomia de minima de 90 minutos e tempo de recarga de 24 horas.</t>
  </si>
  <si>
    <t>1) Será medido por conjunto de sistema de alarme (cj).
2) O item remunera o fornecimento do sistema de alarme PNE com indicador audiovisual com fio
tipo botoeira, para pessoas com mobilidade reduzida ou em cadeira de rodas, contendo as
seguintes características:
- Acionador tipo botoeira (com fio), botão fosforescente;
- Fonte: Bivolt automática (full range), entrada 100 a 240 VAC, 50/60Hz, proteção contra curto,
tensão de saída estabilizada (9 VDC/500 mA);
- Indicador áudio visual com luz em xenônio de efeito estroboscópico, som intermitente, flash 2Hz,
com inscrição EMERGÊNCIA
- Adesivos para sinalizações, com as descrições: EM CASO DE EMERGÊNCIA PRESSIONAR O
BOTÃO e EMERGÊNCIA CADEIRANTES;
- Placa informativa em alumínio com descrição em Braille.
Remunera também materiais acessórios e a mão de obra necessário para a instalação do sistema,
atendendo às exigências da Norma NBR 9050.</t>
  </si>
  <si>
    <t>1) Será medido por comprimento de cabo instalado (m).
2) O item remunera o fornecimento de cabo constituído por: condutores de cobre nu flexível,
têmpera mole, classe 4 ou 5 de encordoamento, isolação e cobertura em PVC, com baixa emissão
de fumaça, gases tóxicos e corrosivos, temperatura de 70°C em serviço contínuo; referência
comercial: cabos Silflex PP 500 V da Sil, cabos Flexicom da cobrecom ou equivalente. Remunera
também materiais e a mão de obra necessária para a instalação do cabo. Norma NBR NM 280.</t>
  </si>
  <si>
    <t>1) Será medido pelo comprimento, aferido no desenvolvimento, de corrimão instalado (m).
2) O item remunera o fornecimento de corrimão tubular constituído por: tubo de aço galvanizado
com diâmetro de 2;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NBR 9077 e NBR14718;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referência comercial
Glaco Zink fabricação Glasurit, ou C.R.Z. fabricação Quimatic ou equivalente. Não remunera a
sinalização tátil.</t>
  </si>
  <si>
    <t>1) Será medido por unidade de placa colocada (un).
2) O item remunera o fornecimento da placa para sinalização tátil em braile informando início ou
final de escada ou rampa, com o verso auto-aderente, conforme NBR 9050-2015. Remunera
também a mão de obra necessária para a colocação da placa.</t>
  </si>
  <si>
    <t>1) Será medido por unidade de placa instalada (un).
2) O item remunera o fornecimento de placa de identificação para WC, confeccionada em alumínio,
com desenho universal de acessibilidade. Remunera também a mão de obra necessária, materiais
e acessórios para sua fixação.</t>
  </si>
  <si>
    <t>1) Será medido por área de superfície preparada e pintada (m²):
a) Em caixilhos vazados, grades ou gradis de ferro, pela área da peça ou projeção do conjunto, no
plano vertical ou horizontal, considerada uma só vez, acrescentando-se, mais uma vez, as áreas de
vedação superiores a 15% da área inicial;
b) Em portas de ferro onduladas e articuladas de enrolar, portas e caixilhos chapeados, grades
articuladas de enrolar e portas pantográficas, pela área da peça multiplicada por 2,5 (dois e meio);
c) Em caixilhos com batentes ou contramarcos metálicos, com venezianas ou persianas, pela área
da peça multiplicada por 5 (cinco);
d) Em tubulações, considerando-se os coeficientes, abaixo, multiplicados pela área da face externa
da tubulação:
DIÂMETRO COEFICIENTE DIÂMETRO COEFICIENTE
Até 2 2,54 de 8 a 9 1,69
De 2a 3 2,42 de 9a 10 1,57
De 3a 4 2,29 de 10a 11 1,45
De 4a 5 2,17 de 11a 12 1,33
De 5a 6 2,05 de 12a 13 1,21
De 6a 7 1,93 de 13a 14 1,10
De 7a 8 1,81 acima de 14 1,00
e) Faixas de identificação em tubulação: cada faixa deverá ser considerada como 0,50 m da
tubulação correspondente, acrescida do respectivo coeficiente;
f) Válvulas, flanges, registros e conexões: cada unidade será considerada como um metro linear de
tubulação correspondente, acrescida.
2) O item remunera o fornecimento de esmalte à base de água, acabamento fosco, ou semi-brilho,
ou brilhante; uso geral para exteriores e interiores; referência comercial Sherwin Williams, Suvinil,
Futura, Lukscolor ou equivalente; materiais acessórios e a mão de obra necessária para a
execução dos serviços: de limpeza da superfície, conforme recomendações do fabricante;
aplicação do esmalte, em várias demãos (2 ou 3 demãos), fundo para metais e madeira à base de
água; sobre superfícies de metais, alumínio, galvanizados, madeira e alvenaria, conforme
especificações do fabricante.</t>
  </si>
  <si>
    <t>1) Será medido pela área de superfície pintada, deduzindo-se toda e qualquer interferência (m²).
2) O item remunera o fornecimento de selador para textura acrílica; revestimento texturizado 100%
acrílico, cor branca, sem agregados minerais, para uso interno ou externo, referência Texturatto
Liso ou Texturatto Clássico da Suvinil, ou equivalente; materiais acessórios; e a mão-de-obra
necessária para os serviços de: limpeza, lixamento e remoção do pó; aplicação do revestimento
texturizado acrílico, em uma demão, sem diluição do produto, conforme recomendações do
fabricante. Não remunera a tinta de acabamento, que pode ser textura gel envelhecedor ou tinta
acrílica, conforme norma NBR 11702.</t>
  </si>
  <si>
    <t>1) Será medido pela área, na projeção horizontal, de obra limpa (m²).
2) O item remunera o fornecimento do material e a mão-de-obra necessários para a limpeza geral
de pisos, paredes, vidros, áreas externas, bancadas, louças, metais, etc., inclusive varreção,
removendo-se materiais excedentes e resíduos de sujeiras, deixando a obra pronta para a
utilização.</t>
  </si>
  <si>
    <t>1) Será medido pelo comprimento de soleira e/ou peitoril revestidos com granito (m).
2) O item remunera o fornecimento de materiais e a mão de obra necessária para execução do
revestimento de peitoril e/ou soleira com granito na espessura de 2 cm e largura até 20 cm;
assentamento com argamassa colante industrializada; acabamento polido, nas cores: cinza
Andorinha, cinza Corumbá, Santa Cecília, verde Ubatuba ou branco Dallas. Não remunera o
preparo prévio da superfície.</t>
  </si>
  <si>
    <t>1) Será medido pelo volume calculado no projeto de formas, sendo que o volume da interseção dos diversos elementos estruturais deve ser computado uma só vez (m³).                                                                                                                                       2) O item remunera o fornecimento, posto obra, de concreto usinado, resistência mínima à compressão de 25 MPa, plasticidade (slump) de 5 + 1 cm, preparado com britas 1 e 2.</t>
  </si>
  <si>
    <t>1) Será medido pelo volume de argamassa executada, nas dimensões especificadas em projeto
(m³).
2) O item remunera o fornecimento de cimento, areia, equipamentos e a mão de obra necessária
para o preparo, lançamento e regularização da argamassa.</t>
  </si>
  <si>
    <t>1) Será medido por unidade de registro instalado (un).
2) O item remunera o fornecimento e instalação de registro de gaveta em latão fundido,
acabamento cromado com canopla, linha especial, diâmetro nominal de 3/4´´, inclusive materiais
acessórios e de vedação.</t>
  </si>
  <si>
    <t>1) Será medido por comprimento de tubulação executada (m)
a) Nas redes de distribuição, prumadas, ramais e sub-ramais do sistema predial de água fria,
considerar comprimento total de tubulação executada;
b) Nas tubulações de entradas, saídas e interligações de caixas d´água e reservatórios e barriletes,
considerar um metro linear para cada conexão de tubulação correspondente, acrescido ao
comprimento da tubulação executada.
2) O ítem remunera o fornecimento de materiais e mão de obra, e instalação de tubos de PVC
rígido marrom com juntas soldáveis DN= 25 mm (3/4), inclusive conexões, para sistemas prediais
de água fria. Nos tubos deverão estar gravados marca do fabricante, norma de fabricação e o
diâmetro do tubo; remunera também:
a) Conexões de PVC rígido com bucha e reforço de latão, juntas soldáveis e rosqueáveis para
ligações em tubos metálicos, registros e torneiras, adesivo plástico, solução limpadora para juntas
soldáveis,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NBR-5648 e NBR-5626.</t>
  </si>
  <si>
    <t>1) Será medido por comprimento de tubulação executada (m)
a) Nas redes de distribuição, prumadas, ramais e sub-ramais do sistema predial de água fria,
considerar comprimento total de tubulação executada;
b) Nas tubulações de entradas, saídas e interligações de caixas d´água e reservatórios e barriletes,
considerar um metro linear para cada conexão de tubulação correspondente, acrescido ao
comprimento da tubulação executada.
2) O ítem remunera o fornecimento de materiais e mão de obra, e instalação de tubos de PVC
rígido marrom com juntas soldáveis DN= 32 mm (1), inclusive conexões, para sistemas prediais de
água fria. Nos tubos deverão estar gravados marca do fabricante, norma de fabricação e o
diâmetro do tubo; remunera também:
a) Conexões de PVC rígido com bucha e reforço de latão, juntas soldáveis e rosqueáveis para
ligações em tubos metálicos, registros e torneiras, adesivo plástico, solução limpadora para juntas
soldáveis,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NBR-5648 e NBR-5626.</t>
  </si>
  <si>
    <t>1) Será medido por unidade de registro instalado (un).
2) O item remunera o fornecimento e instalação de registro de pressão em latão fundido,
acabamento cromado com canopla, diâmetro nominal de 3/4, inclusive materiais acessórios e de
vedação.</t>
  </si>
  <si>
    <t>1) Será medido por unidade executada (un).
2) O item remunera o fornecimento dos materiais e mão de obra necessários para execução de
caixa de gordura constituída por: alvenaria de tijolo de barro cozido; revestida com chapisco; base
e tampa em concreto armado; regularização da base com argamassa de cimento e areia, traço 1:3;
tubo de concreto meia seção; escavação, reaterro e apiloamento do terreno.</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</si>
  <si>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50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</si>
  <si>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100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</si>
  <si>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unidade de caixa instalada (un).
2) O item remunera o fornecimento e instalação da caixa sifonada, em PVC rígido, de 100 x 150 x
50 mm, inclusive grelha metálica e o material necessário para sua ligação à rede de esgoto.</t>
  </si>
  <si>
    <t>1) Será medido por conjunto instalado (cj).
2) O item remunera o fornecimento do conjunto de bacia sifonada em louça e caixa acoplada, com
as características: funcionamento do sifonamento com volume de descarga reduzido, capacidade
de 6 litros (categoria V.D.R.), e com todos os requisitos exigidos pelo Programa Brasileiro de
Qualidade e Produtividade do Habitat (PBQP-H); referência comercial Celite, Incepa da Roca Brasil
Ltda, Icasa Indústria Cerâmica Andradense S/A, Deca da Duratex S/A ou equivalente de mercado
desde que qualificada como em conformidade com todos os requisitos considerados: volume de
água consumido por descarga, análise visual, análise dimensional, remoção de esferas, remoção
de mídia composta, lavagem de parede, remoção de grânulos, reposição do fecho hídrico,
respingos de água, e transporte de sólidos. Remunera também: bolsa de borracha; anel de
borracha de expansão de 4; tubo de ligação com canopla, parafusos niquelados; massa de vidro
para fixação e assentamento da base; materiais acessórios e a mão de obra necessária para a
instalação e ligação às redes de água e esgoto.</t>
  </si>
  <si>
    <t>1) Será medido por unidade de mictório instalado (un).
2) O item remunera o fornecimento de mictório constituído por: mictório com sifão integrado autoaspirante
em louça; jogo de acessórios para mictório com flexível para interligação à rede de água;
sistema de fixação por meio de parafusos; materiais acessórios necessários para sua instalação e
ligação às redes de água e esgoto.</t>
  </si>
  <si>
    <t>1) Será medido por unidade instalada (un).
2) O item remunera o fornecimento e instalação da cuba de louça de embutir redonda para
lavatório; referência comercial da Icasa, Deca ou equivalente. Remunera também materiais
acessórios e mão de obra necessários para a instalação em bancadas.</t>
  </si>
  <si>
    <t>1) Será medido por unidade de torneira instalada (un).
2) O item remunera o fornecimento e instalação de torneira de mesa, automática, com acionamento
por meio de válvula de sistema hidromecânico, onde duas forças simultâneas atuam: a hidráulica
(pressão da água) e a mecânica (pressão do acionamento manual), acabamento cromado,
diâmetro nominal de 1/2", regulagem de vazão para alta pressão ou baixa pressão; referência
comercial Single, Robust ou Prime da LuxSanit, 1193 ou 1194 da Oliveira, Pressmatic da Docol ou
equivalente. Remunera também materiais acessórios e mão de obra necessários para instalação e
ligação à rede de água.</t>
  </si>
  <si>
    <t>1) Será medido por unidade de dispenser instalado (un).
2) O item remunera o fornecimento e instalação de dispenser papel higiênico em plástico ABS na
cor branca com visor em policarbonato, para rolão de 300 e/ou 600 m; referência comercial Unik
JSN, Trilha ou equivalente. Incluso também material de fixação.</t>
  </si>
  <si>
    <t>1) Será medido pela área da porta instalada (m²).
2) O item remunera o fornecimento da porta veneziana de abrir e batentes, linha comercial, em
alumínio anodizado; inclusive ferragem, cimento, areia, acessórios e a mão de obra necessária
para a instalação completa do caixilho.</t>
  </si>
  <si>
    <t>1) Será medido pela área da porta instalada (m²).
2) O item remunera o fornecimento da porta veneziana de abrir e batentes, em alumínio com
pintura eletrostática a pó na cor branca, completa, linha comercial; referência comercial fabricação
Sasazaki, Ebel, Brimak ou equivalente. Remunera também cimento, areia, ferragens, materiais
acessórios e a mão de obra necessária para a instalação completa da porta.</t>
  </si>
  <si>
    <t>1) Será medido pelo volume calculado no projeto de formas, sendo que o volume da interseção dos
diversos elementos estruturais deve ser computado uma só vez (m³).
2) O item remunera o fornecimento de betoneira, pedra britada números 1, cimento, areia e a mão
de obra necessária para o preparo do concreto, com resistência mínima à compressão de 30 MPa.
Norma técnica: NBR 12655.</t>
  </si>
  <si>
    <t>1) Será medido por área de superfície executada, descontando-se todos os vãos (m²).
2) O item remunera o fornecimento de materiais e mão-de-obra necessária para a execução de
alvenaria de vedação, para uso revestido, confeccionada em bloco cerâmico vazado para vedação
de 19 x 19 x 39 cm; assentada com argamassa mista de cimento, cal hidratada e areia. Normas
técnicas: NBR 15270-1.</t>
  </si>
  <si>
    <t>1) Será medido pelo volume de argamassa executada, nas dimensões especificadas em projeto
(m³).
2) O item remunera o fornecimento de cimento, areia, equipamentos e a mão de obra necessária
para o preparo, lançamento e regularização da argamassa</t>
  </si>
  <si>
    <t>1) Será medido por área de forro instalado (m²).
2) O item remunera o fornecimento e instalação de forro alveolar extrudado, em lâminas de PVC
rígido, auto-extingüível, imune à corrosão, resistente a álcool e materiais de limpeza, constituído
por: lâminas com largura de 100 mm e espessuras de 8 a 10 mm, ou lâminas com largura de 200
mm e espessuras de 10 a 15 mm, conforme o fabricante; estrutura de sustentação primária, em
tubos de aço galvanizado de 20 x 20 mm, espessura de 1 mm, com espaçamento máximo de: 500
mm, para lâminas de 100 mm, 800 mm, para lâminas de 200 mm; estrutura de sustentação
secundária em perfil cartola de 1 1/4 x 5/8, espessura de 0,7 mm, com espaçamento máximo de:
1000 mm, para lâminas de 100 mm, e 1200 mm, para lâminas de 200 mm; materiais acessórios
para fixação; cantoneiras em PVC, para arremates em geral; referência comercial T100 / T200 da
Tigre, Multiperfil MP100 / MP200 da Multiplast, Plastiforro 100 / 200 da Petrol, 100 / 200 da
Medabil, 100 / 200 da Anflo ou equivalente.</t>
  </si>
  <si>
    <t>1) 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c) Quando curvo, pelo desenvolvimento da curvatura da cobertura.
2) O item remunera o fornecimento das telhas em chapa de cimento reforçado com fio sintético
(CRFS), em perfil ondulado com 6 mm de espessura, em qualquer comprimento; referência
comercial fabricação Brasilit ou equivalente; materiais acessórios para a fixação das telhas em
estrutura de apoio, metálica, ou de madeira e a mão de obra necessária para o transporte interno à
obra, içamento e a montagem completa das telhas.</t>
  </si>
  <si>
    <t>1) Será medido por unidade de caixa instalada (un).
2) O item remunera o fornecimento e instalação da caixa sifonada, em PVC rígido, de 100 x 100 x
50 mm, inclusive grelha metálica e o material necessário para sua ligação à rede de esgoto.</t>
  </si>
  <si>
    <t>1) Será medido por área de caixilho instalado (m²).
2) O item remunera o fornecimento do caixilho de correr completo, linha comercial, em perfis de
alumínio anodizado natural, com vidro; cimento; areia; acessórios e a mão de obra necessária para
a instalação completa do caixilho.</t>
  </si>
  <si>
    <t>1) Será medido pela área da grade instalada (m²).
2) O item remunera o fornecimento de grade de proteção, para caixilhos, constituída por: grade
confeccionada com barras chatas de 1 1/4 x 3/16, dispostas horizontalmente, verticalmente e no
requadro externo da peça, em aço SAE 1010 / 1020; grapas em chapa de aço, ou chumbador de
expansão, tipo parabolt, para a fixação do conjunto; materiais acessórios e a mão de obra
necessária para a instalação e fixação da grade, por meio de grapas, ou chumbadores nas paredes
de blocos estruturais, ou de concreto, ou vigas, ou pilares, etc.; remunera também o fornecimento
de solda nas porcas com os parafusos, após a fixação. Não remunera arremates de acabamento.</t>
  </si>
  <si>
    <t>1) Será medido pela área da porta instalada (m²).
2) O item remunera o fornecimento da porta veneziana de abrir e batentes, em alumínio com
pintura eletrostática a pó na cor branca, completa, linha comercial; referência comercial fabricação
Sasazaki, Ebel, Brimak ou equivalente. Remunera também cimento, areia, ferragens, materiais
acessórios e a mão de obra necessária para a instalação completa da porta</t>
  </si>
  <si>
    <t>1) Será medido pela área da grade instalada (m²).
2) O item remunera o fornecimento de grade de proteção, para caixilhos, constituída por: grade
confeccionada com barras chatas de 1 1/4 x 3/16, dispostas horizontalmente, verticalmente e no
requadro externo da peça, em aço SAE 1010 / 1020; grapas em chapa de aço, ou chumbador de
expansão, tipo parabolt, para a fixação do conjunto; materiais acessórios e a mão de obra
necessária para a instalação e fixação da grade, por meio de grapas, ou chumbadores nas paredes
de blocos estruturais, ou de concreto, ou vigas, ou pilares, etc.; remunera também o fornecimento
de solda nas porcas com os parafusos, após a fixação. Não remunera arremates de acabamento</t>
  </si>
  <si>
    <t>1) Será medido pela área de superfície emassada, deduzindo-se toda e qualquer interferência (m²).
2) O item remunera o fornecimento de massa corrida de base acrílica, com ótima resistência às
intempéries; referência comercial Suvinil massa acrílica fabricação Suvinil / Glasurit, ou massa FC
fabricação Fusecolor, ou massa Especial para fachadas da Retinco ou equivalente. Remunera
também materiais acessórios e a mão de obra necessária para a execução dos serviços de:
limpeza da superfície, remoção de partes soltas, manchas gordurosas, cal, ou fungos, conforme
recomendações do fabricante; aplicação da massa em várias demãos (2 ou 3 demãos), em
camadas finas com lixamentos intermediários, conforme especificações do fabricante, lixamento
final e remoção do pó da superfície emassada.</t>
  </si>
  <si>
    <t>1) Será medido por área de divisória instalada (m²).
2) O item remunera o fornecimento e instalação de divisória em vidro simples temperado com 6 mm
de espessura, tipo piso-teto de 86 a 90 mm de espessura, pé-direito até 3,35 m. Remunera
também estrutura, coluna estrutural em alumínio extrudado liga 6063-T5 e calha eletrificável no
rodapé.</t>
  </si>
  <si>
    <t>1) Será medido pela área de vidro instalado (m²).
2) O item remunera o fornecimento de vidro temperado incolor de 8 mm, inclusive acessórios e a
mão de obra necessária para a instalação do vidro.</t>
  </si>
  <si>
    <t>1) Será medido pela área dos caixilhos, deduzindo-se as áreas de chapas de vedação, ou de
qualquer outra natureza, ou finalidade (m²).
2) O item remunera o fornecimento de vidro liso transparente de 5 mm, inclusive materiais
acessórios e a mão-de-obra necessária para a colocação do vidro.</t>
  </si>
  <si>
    <t>1) Será medido por comprimento instalado (m).
2) O item remunera o fornecimento e instalação de calhas ou rufos em chapa galvanizada nº 24,
com largura de 100 cm; inclusive materiais acessórios para emendas, junção em outras peças,
vedação e fixação.</t>
  </si>
  <si>
    <t>1) Será medido pela área de superfície do revestimento de alumínio composto executado (m²).
2) O item remunera o fornecimento e instalação de painel de alumínio composto (ACM) formado
por duas chapas de alumínio de 0,5 mm cada e um núcleo de polietileno, com 4 mm de espessura
total da placa, peso de 5,5 kg/m², pintura pelo processo Coil Coating em uma das faces a base de
resina Fluoreto de Polivinilideno (PVDF, ou Kynar 500®, ou equivalente) na cor branca, o material é
fornecido com filme de proteção de PVC, revestimento de uso externo, incluso também materiais
acessórios como rebite, parafusos alto-brocantes em aço inoxidável e fita dupla face para sua
completa instalação; referência comercial Alucomposto, Alubond ou equivalente. Remunera a
estrutura para fixação da placa em alumínio ou metalon, afastamento até 70 mm da superfície de
fixação.</t>
  </si>
  <si>
    <t>1) Será medido por comprimento instalado (m).
2) O item remunera o fornecimento e instalação de calhas ou rufos em chapa galvanizada nº 24,
com largura de 50 cm; inclusive materiais acessórios para emendas, junção em outras peças,
vedação e fixação.</t>
  </si>
  <si>
    <t>1) Será medido por área de forro executado (m²).
2) O item remunera o fornecimento de tábua aparelhada em Pinus (Pinus Elliotti ou Pinus Taeda),
tipo macho e fêmea de 1 x 10 cm; sarrafo em Quarubarana (Erisma uncinatum), conhecida também
como Cedrinho, ou Cambará (Qualea spp), nas dimensões de 10 x 2,5 cm e 5 x 2,5 cm; inclusive
materiais acessórios e a mão de obra necessária para execução, acabamento do forro e do
tarugamento.</t>
  </si>
  <si>
    <t>1) Será medido pela área de painéis de gesso acartonado com aplicação de tinta intumescente
(m²).
2) O item remunera o fornecimento de materiais e mão de obra especializada para aplicação de
sistema de proteção passiva contra incêndio em painéis de gesso acartonado conforme norma
ABNT NBR 10636, Decreto-lei Estadual nº 56.819/2011 e Instrução Técnica nº 08 do Corpo de
Bombeiros, com tempo requerido de resistência ao fogo TRRF = 60 minutos, abrangendo os
serviços:
a) Limpeza e preparação adequadas da superfície a ser protegida;
b) Aplicação de tinta intumescente para proteção passiva contra incêndio para o tempo requerido
de resistência ao fogo (TRRF) = 60 minutos, na espessura indicada para Proteção Passiva Contra
Incêndio, obedecendo os procedimentos e instruções técnicas do fabricante para aplicação em
painéis de gesso acartonado;
c) Aplicação de tinta de acabamento na cor definida de projeto ou a ser definida pela fiscalização
responsável;
d) Fornecimento de equipamentos, materiais, acessórios, mobilização e desmobilização de mão de
obra necessária;
e) Documentação final para aprovação junto ao Corpo de Bombeiros, compreendendo:
- Projeto e Memorial de Proteção Passiva Contra Incêndio
- Carta de Credenciamento da empresa executora dos serviços
- ART (Anotação de Responsabilidade Técnica) de execução dos serviços
- Cópias dos testes/ensaios realizados em laboratório nacional ou internacional reconhecido
- Atestado de Conformidade dos serviços executados
- Catálogos dos produtos utilizados
- Termo de Garantia dos serviços executados.</t>
  </si>
  <si>
    <t>1) Será medido pelo comprimento de tubulação instalada (m).
2) O item remunera o fornecimento e a instalação de eletrodutos e conexões rígidos de aço
carbono, diâmetro nominal de 1 1/4”,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</si>
  <si>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a instalação de eletrodutos e conexões rígidos de aço
carbono, diâmetro nominal de 2 1/2”,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</si>
  <si>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por unidade de caixa instalada (un).
2) O item remunera o fornecimento de caixa de passagem para condicionamento de ar tipo Split, de
39 x 22 x 6 mm, em material de plástico; referência comercial Poloar ou equivalente; remunera
também acessórios material e a mão de obra para a instalação da caixa; Não remunera o
fornecimento da tampa.</t>
  </si>
  <si>
    <t>1) Será medido pelo comprimento de perfilados instalado (m).
2) O item remunera o fornecimento e instalação de perfilado perfurado, de 38 x 38 mm, chapa 14,
com revestimento pré-zincada, fabricação Mopa, ou Real Perfil ou equivalente; remunera também
acessórios para fixação ou reforço das peças entre si, como juntas, talas, cantoneiras,
abraçadeiras, etc.</t>
  </si>
  <si>
    <t>1) Será medido por conjunto de tomada instalada (cj).
2) O item remunera o fornecimento e instalação de tomada de 20 A - 250V, 2P + T; com placa,
haste, contatos de prata e componentes de função elétrica em liga de cobre. Referência comercial:
054344 da Pial Legrand ou equivalente. Norma técnica: NBR 14136.</t>
  </si>
  <si>
    <t>1) Será medido por conjunto de interruptor instalado (cj).
2) O item remunera o fornecimento e instalação de interruptor, simples de embutir, com uma tecla
fosforescente, com contatos de prata, a prova de faísca, de funcionamento silencioso; remunera
também o espelho correspondente.</t>
  </si>
  <si>
    <t>1) Será medido por unidade de luminária instalada (un).
2) O item remunera o fornecimento de luminária led retangular de sobrepor, com driver, composta
por módulos led IRC &gt;= 80, temperatura de cor de 4000 K, fluxo luminoso de 3690 a 4800 lm, vida
útil &gt;= 50.000 h, potência de 38 a 41 W, driver para tensão de 220 V, corpo em chapa de aço
tratada com pintura eletrostática na cor branca, difusor plano translucido; referência comercial: AL
0756 da Ajalumi, SM-755/2LED LC da ARM, FSA-72 da Lumalux, PL 389/2LED19 ON TL da
Prolumi, LHT42-S4000840 da Lumicenter ou equivalente. Remunera também materiais e a mão de
obra necessária para instalação completa da luminária.</t>
  </si>
  <si>
    <t>1) Será medido pelo comprimento de eletroduto flexível instalado (m).
2) O item remunera o fornecimento de eletroduto metálico flexível constituído internamente por
conduite metálico flexível fabricado em espiral com fita de aço carbono galvanizado a fogo,
zincado pelo processo de imersão à quente, revestido externamente, envolvendo todo o tubo, com
espessa camada de PVC extrudado, para temperaturas até 60ºC, referência Sealtubo Normal da
SPTF, ou MG P CONDUIT da Tecno-Flex, ou Indelflex da Indel, ou equivalente e a mão-de-obra
necessária para a instalação; não remunera conexões ou material acessório para fixação quando
necessário.</t>
  </si>
  <si>
    <t>1) Será medido por comprimento de cabo instalado (m).
2) O item remunera o fornecimento de cabo constituído por: condutores de cobre nu flexível,
têmpera mole, classe 4 ou 5 de encordoamento, isolação em composto termoplástico poliolefínico
não halogenado e com características de não propagação e auto extinção a fogo, com baixa
emissão de fumaça, gases tóxicos e corrosivos, temperatura de 70°C em serviço contínuo;
referência comercial cabos Afumex Plus 450 / 750 V da Prysmian, cabos Flexível Atexsil 750 V da
Sil, cabo Flexível ToxFree 750 V da Conduspar, cabo Flexível Nambeiflex Atox 750 V da Nambei ou
equivalente; remunera também materiais e a mão de obra necessária para a instalação do cabo.</t>
  </si>
  <si>
    <t>1) Será medido por comprimento de fio instalado (m).
2) O item remunera o fornecimento e instalação de fio telefônico, tipo FE-160 com diâmetro nominal
do cabo de 1,60 mm de acordo com especificação TELEBRÁS 235.320.707; isolação em
polietileno (PE) na cor preta; para instalações aéreas na ligação das caixas de distribuição às
entradas dos assinantes.</t>
  </si>
  <si>
    <t>1) Será medido por unidade de caixa de passagem instalada (un).
2) O item remunera o fornecimento e instalação de caixa de passagem de 400 x 400 x 150 mm, em
chapa de aço nº 18, acabamento em pintura antioxidante, interna e externamente, com tampa
fixada por meio de parafusos.</t>
  </si>
  <si>
    <t>1) Será medido pelo comprimento de tubulação instalada (m).
2) O item remunera o fornecimento de dutos, com diâmetro nominal de 75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</si>
  <si>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pelo volume escavado, considerando-se um acréscimo para cada lado, no plano
horizontal, em relação às dimensões de cada peça, de 20 cm (m³).
2) O item remunera o fornecimento da mão-de-obra necessária para a escavação manual em solo
de 1ª e 2ª categorias em valas ou cavas até 1,5 m de profundidade.</t>
  </si>
  <si>
    <t>1) Será medido por área, na projeção vertical, de painel instalado (m²).
2) O item remunera o fornecimento e instalação de painel autoportante/modular para uso abrigado,
proteção mínima IP 54 / 55; referência painel TU 400 PD, TU 400 da Taunus, Painel PP da Press
Mat ou equivalente constituído por:
a) Estrutura padronizada em chapa de aço, acabamento com pintura eletrostática na cor cinza
(RAL-7032), profundidade mínima de 400 mm, com possibilidade de acoplamento lateral;
b) Tampa traseira em chapa de aço com acabamento com pintura eletrostática na cor cinza (RAL-
7032);
c) Porta com uma ou duas folhas, de acordo com o vão, em chapa de aço, acabamento com
pintura eletrostática na cor cinza (RAL-7032), abertura mínima de 120º;
d) Fecho por meio de maçaneta escamoteável com miolo tipo Yale com chaves;
e) Placa de montagem em chapa de aço, acabamento com pintura eletrostática na cor laranja (RAL
-2004);
Remunera também os acessórios como: tireta, suportes de cablação fixados nos reforços das
portas, trilho e longarina, para montagem horizontal e vertical de equipamentos. Todos os
componentes acessórios com acabamento em pintura eletrostática na cor cinza (RAL-7032), tinta
spray para pequenos retoques e fio terra.</t>
  </si>
  <si>
    <t>1) Será medido por unidade de disjuntor instalado (un).
2) O item remunera o fornecimento de disjuntor automático, linha residencial, com proteção
termomagnética, padrão bolt-on, tripolar, modelos com correntes variáveis de 60 A até 100 A e
tensão de 220 / 380 V, conforme selo de conformidade do INMETRO para os modelos de 60 A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</si>
  <si>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quadro instalado (un).
2) O item remunera o fornecimento de quadro de distribuição universal de embutir em chapa de
aço tratada com pintura eletrostática epóxi a pó para disjuntores 56 DIN / 40 BOLT-ON e
barramento bifásico ou trifásico, corrente nominal de 225A,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QDETG-U-II Universal, referência 904505 da Cemar ou equivalente; não remunera o fornecimento
dos disjuntores, nem de barramento com acessórios.</t>
  </si>
  <si>
    <t>1) Será medido por unidade de quadro instalado (un).
2) O item remunera o fornecimento de quadro de distribuição universal de sobrepor em chapa de
aço tratada com pintura eletrostática epóxi a pó para disjuntores 24 DIN / 18 BOLT-ON e
barramento bifásico ou trifásico, corrente nominal de 150A,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QDSTG-U-II Universal, referência 904508 da Cemar ou equivalente; não remunera o fornecimento
dos disjuntores, nem de barramento com acessórios.</t>
  </si>
  <si>
    <t>1) Será medido por unidade de dispositivo instalado (un).
2) O item remunera o fornecimento e instalação de dispositivo diferencial residual (interruptor de
corrente de fuga) de 100A x 30 mA, com 4 pólos, referência BPC 4100/030 da GE, 30-100-4 da
Weg, SDR-049031 da Steck, ou equivalente.</t>
  </si>
  <si>
    <t>1) Será medido por unidade de disjuntor instalado (un).
2) O item remunera o fornecimento de disjuntor automático, linha residencial, com proteção
termomagnética, padrão bolt-on, tripolar, modelos com correntes variáveis de 10 A até 50 A e
tensão de 220 / 380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</si>
  <si>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disjuntor instalado (un).
2) O item remunera o fornecimento de disjuntor automático, linha residencial, com proteção
termomagnética, padrão bolt-on, bipolar, modelos com correntes variáveis de 10 A até 50 A e
tensão de 220 / 380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</si>
  <si>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disjuntor instalado (un).
2) O item remunera o fornecimento de disjuntor automático, linha residencial, com proteção
termomagnética, padrão bolt-on, unipolar, modelos com correntes variáveis de 10 A até 30 A e
tensão de 127 / 220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</si>
  <si>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pela área de revestimento com placa em porcelanato esmaltado acetinado,
descontando-se toda e qualquer interferência, acrescentando-se as áreas desenvolvidas por
espaletas ou dobras (m²).
2) O item remunera o fornecimento, assentamento e rejuntamento de placa em porcelanato
esmaltado tipo acetinado, indicado para áreas internas e ambientes com acesso ao exterior, com
as seguintes características:
a) Referência comercial: Eliane, Elizabeth, Cecrisa-Portinari ou equivalente;
b) Absorção de água: Abs &lt;= 0,5%, grupo BIa classificação Porcelanato (baixa absorção,
resistência mecânica alta);
c) Resistência ao manchamento: classe de limpabilidade mínima 3 (mancha removível com
produto de limpeza forte);
d) Resistência química mínima: classe B (média resistência química a produtos domésticos e de
piscinas);
e) Carga de ruptura &gt; 1.500 N;
f) Resistente a gretagem;
g) Coeficiente de atrito: &lt; 0,40 (classe de atrito I);
Remunera também o fornecimento de argamassa colante industrializada tipo AC-II, rejunte flexível
para porcelanato em diversas cores e a mão de obra necessária para a execução dos serviços de
limpeza e preparo da superfície de assentamento, preparo e aplicação da argamassa colante
industrializada, assentamento das peças conforme exigências das normas e recomendações dos
fabricantes e o rejuntamento das peças com junta média até 5 mm. Não remunera os serviços de
regularização da superfície. Norma técnica: NBR 15463.</t>
  </si>
  <si>
    <t>1) Será medido por área desenvolvida de forro executado (m²).
2) O item remunera o fornecimento e instalação de forro monolítico em gesso para uso interno
drywall, retos ou curvos, horizontais ou inclinados constituído por: Estrutura em perfis leves de aço
galvanizado com zincagem tipo B (260 g / m²),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(BWG), parafusos
autoperfurantes e atarraxantes, galvanizados para a fixação das chapas e perfil / perfil, uma chapa,
fixada na face externa da estrutura, industrializada a partir da gipsita natural e cartão duplex, tipo
standard (ST), com espessura de 12,5 mm, fita de papel microperfurada, empregada nas juntas
entre chapas, fita de papel, com reforço metálico, para acabamento e proteção das chapas nos
cantos salientes, quando houver; massa especial para rejuntamento de pega rápida em pó, para o
preparo da superfície a ser calafetada, e massa especial para a calafetação e colagem das chapas;
referência comercial Forro FGE da Lafarge Gypsum, Placostil F530 da Placo ou equivalente.
Remunera também todo o material acessório, equipamentos e a mão de obra necessária para a
execução de forros, de acordo com as recomendações e especificações dos fabricantes, inclusive
a execução de recortes para luminárias, pilares ou vigas, não devendo ser descontados os vãos
decorrentes. Após o rejuntamento, os forros em chapas de gesso deverão apresentar a superfície
lisa, monolítica e sem junta aparente, para receber acabamento final em pintura. Não remunera o
fornecimento do acabamento final em pintura, nem sancas ou molduras especiais. Normas
técnicas: NBR 14715-1 e 15758-2.</t>
  </si>
  <si>
    <t>1) Será medido pelo volume calculado no projeto de formas, sendo que o volume da interseção dos
diversos elementos estruturais deve ser computado uma só vez (m³).
2) O item remunera o fornecimento, posto obra, de concreto usinado, resistência mínima à
compressão de 30 MPa, plasticidade (slump) de 5 + 1 cm, preparado com britas 1 e 2.</t>
  </si>
  <si>
    <t xml:space="preserve">1) Será medido por área pintada (m²)                                                                                                                                                                    2) O item remunera fornecimento de materiais e mão de obra para pintura em tinta látex, duas demãos. </t>
  </si>
  <si>
    <t>1) Será medido por área pintada (m²)                                                                                                                                                                    2) O item remunera fornecimento de materiais e mão de obra para pintura em tinta látex, duas demãos.</t>
  </si>
  <si>
    <t>1) Será medido pela área total de calçada executada em concreto moldado in loco (m²).
2) O item remunera o fornecimento de materiais e a mão-de-obra necessária para a execução dos serviços.</t>
  </si>
  <si>
    <t>1) Será medido por área de fechamento  instalada (m²).
2) O item remunera o fornecimento e instalação de paredes de fechamento e/ou divisórias drywall
para vedações internas não estruturais com 73 mm de espessura e resistência ao fogo de 30
minutos, composta por: uma chapa em cada face da estrutura, tipo standard e com espessura de
12,5 mm (1ST 12,5 + 1ST 12,5); isolamento acústico de 34 a 36 dB; estrutura em perfis leves de
aço galvanizado por processo contínuo de zincagem por imersão a quente, compreendendo perfis
de aço com espessura de 0,50 mm, largura nominal de 48 mm, denominados guias e montantes
espaçados de eixo a eixo em 400 ou 600 mm, conforme altura entre as fixações; perfil cantoneira
perfurada com espessura de 0,43 mm para acabamento e proteção das chapas nos cantos
salientes, cantoneiras, tabicas metálicas e rodapés metálicos, quando houver; fita de papel
microperfurada, empregada nas juntas entre chapas, fita de papel, com reforço metálico, para
acabamento e proteção das chapas nos cantos salientes, quando houver; massa especial para
rejuntamento de pega rápida em pó, para o preparo da superfície a ser calafetada, massa especial
para a calafetação e colagem das chapas. Remunera também a execução de recortes para portas,
janelas, luminárias, pilares ou vigas, não devendo ser descontados os vãos decorrentes. Não
remunera batentes de vão de portas, sancas ou molduras. Normas técnicas: NBR 14715-1, NBR
15758.</t>
  </si>
  <si>
    <t>1) Será medido por comprimento de reforço metálico instalado nas paredes em Drywall (m).
2) O item remunera o fornecimento e instalação de reforço para paredes de fechamento e/ou divisórias drywall.</t>
  </si>
  <si>
    <t xml:space="preserve">1) Será medido por unidade de caixa instalada (un).
2) O item remunera o fornecimento e instalação de caixa de passagem de 0,60 x 0,60 x 0,60m, em
alvenaria com tijolos cerâmicos maciços, fundo com brita.  </t>
  </si>
  <si>
    <t xml:space="preserve">1) será medido por unidade de quadro instalado (un)                                                                                                                                                     2) O item remunera fornecimento e instalação de quadro de distribuição para telefone nas dimensões de 4,60x0,60x12cm em chapa metálica, de embutir, sem acessorios, padrão telebras. </t>
  </si>
  <si>
    <t xml:space="preserve">1) Será medido por unidade luminária instalada (un)                                                                                                                                        2) O item remunera fornecimento de materiais e acessórios e instalação de luminária com 30 lâmpadas led de 2W, sem reator. </t>
  </si>
  <si>
    <t>1) Será medido por unidade luminária instalada (un)                                                                                                                                        2) O item remunera fornecimento de materiais e acessórios e instalação de luminária com 30 lâmpadas led de 2W, sem reator.</t>
  </si>
  <si>
    <t>1) Será medido por unidade de tanque instalado (un)                                                                                                                                         2) O item remunera o fornecimento e instalação de tanque de louça branca com coluna, 30l, incluso sifão e todos os acessórios de instalação.</t>
  </si>
  <si>
    <t>Fonte: Boletim CDHU 187 / SINAPI 08/2022- DESONERADO</t>
  </si>
  <si>
    <t>SINAPI 07-2023 / CDHU 190 DESONERADO</t>
  </si>
  <si>
    <t>33.10.070</t>
  </si>
  <si>
    <t>1) Será medido pela área da superfície preparada e pintada,deduzindo-se toda e qualquer interferencia (m²),
descontando-se toda e qualquer interferência, (m²).
2) O item remunera o fornecimento de selador de tinta para pintura de borracha clorada, tinta à base de borracha clorada;  materiais, acessorios e a mão de obra necessária para execução dos serviços de: limpeza, lixamento, remoção de pó, conforme recomendações do fabricante;.Aplicação de tinta à base de borracha clorada .Conforme expecificações do fabricante.Sobre superfície com massa.</t>
  </si>
  <si>
    <r>
      <t>Data da Elaboração:</t>
    </r>
    <r>
      <rPr>
        <sz val="12"/>
        <color indexed="8"/>
        <rFont val="Arial"/>
        <family val="2"/>
      </rPr>
      <t xml:space="preserve"> 15 de setembro de 2022. ATUALIZADO OUTUBRO 2023</t>
    </r>
  </si>
  <si>
    <t>GOVERNO DE SÃO PAULO - SECRETARIA DE GOVERNO E RELAÇÕES INSTITUCIONAIS</t>
  </si>
  <si>
    <t>PERÍODO 360 DIAS</t>
  </si>
  <si>
    <t>Prazo de execução 330 dias</t>
  </si>
  <si>
    <t>Preço com BDI</t>
  </si>
  <si>
    <t>8.</t>
  </si>
  <si>
    <t>10.</t>
  </si>
  <si>
    <t>Prazo de liberação: em 30 dias após a conclusão da etapa</t>
  </si>
  <si>
    <t>CRONOGRAMA FÍSICO- DESEMBOLSO E APLICAÇÃO DOS RECURSOS</t>
  </si>
  <si>
    <t>ART: 28027230231806281</t>
  </si>
  <si>
    <t xml:space="preserve">CRONOGRAMA FÍSICO FINANCEIRO </t>
  </si>
  <si>
    <t>Obra:</t>
  </si>
  <si>
    <t>Local:</t>
  </si>
  <si>
    <t>Localidade:</t>
  </si>
  <si>
    <t>ATIVIDADES</t>
  </si>
  <si>
    <t>1º mês</t>
  </si>
  <si>
    <t>2º mês</t>
  </si>
  <si>
    <t>3º mês</t>
  </si>
  <si>
    <t>sub TOTAL</t>
  </si>
  <si>
    <t>C. TOTAL</t>
  </si>
  <si>
    <t>%</t>
  </si>
  <si>
    <t>T O T A I S</t>
  </si>
  <si>
    <t xml:space="preserve">CDHU </t>
  </si>
  <si>
    <t>Impemeabilização com emulasão asfaltica</t>
  </si>
  <si>
    <t>Broca em concreto armado d=25cm completa executada</t>
  </si>
  <si>
    <t>Armadura em barra de aço CA 60 (A ouB) fyk=600 Mpa</t>
  </si>
  <si>
    <t>Armadura em barra de aço CA 50 (A ouB) fyk=500 Mpa</t>
  </si>
  <si>
    <t xml:space="preserve">Forma em madeira para fundação </t>
  </si>
  <si>
    <t>Escavação manual em solo de 1ª e 2 ª categoria em vala de até 1,5 m</t>
  </si>
  <si>
    <t>M³</t>
  </si>
  <si>
    <t>Locação de obra de edificação</t>
  </si>
  <si>
    <t>Concreto usinado, fck = 30 MPa</t>
  </si>
  <si>
    <t>Reaterro compactado</t>
  </si>
  <si>
    <t>11.18.040</t>
  </si>
  <si>
    <t>Lastro de pedra britada</t>
  </si>
  <si>
    <t>11.01.160</t>
  </si>
  <si>
    <t>Forma para estrutura</t>
  </si>
  <si>
    <t>Chapisco paredes e teto</t>
  </si>
  <si>
    <t>Reboco paredes e teto.</t>
  </si>
  <si>
    <t>compactação de terreno para execução de piso</t>
  </si>
  <si>
    <t>Alvenaria em bloco ceranico esp=19 cm sem revestimento</t>
  </si>
  <si>
    <t>14.04.220</t>
  </si>
  <si>
    <t>fornecimento e aplicação de tinta latex acrílica em paredes externa, oitões e internas e teto ,duas demãos.</t>
  </si>
  <si>
    <t>33.02.080</t>
  </si>
  <si>
    <t>15.03.030</t>
  </si>
  <si>
    <t>Fornecimento e montagem de estrutura em aço ASTM-A36, sem pintura</t>
  </si>
  <si>
    <t>KG</t>
  </si>
  <si>
    <t>Eng.º Joaquim José Barão Perez</t>
  </si>
  <si>
    <t>Porta de abrir em alumínio 0,90x2,10m,0,90X1,60m e 0,60x1,60m, completas cor branca</t>
  </si>
  <si>
    <t>Pintura  externa e interna.</t>
  </si>
  <si>
    <t>Cobertura e laje</t>
  </si>
  <si>
    <t>3.2</t>
  </si>
  <si>
    <t>3.1</t>
  </si>
  <si>
    <t>3.3</t>
  </si>
  <si>
    <t>3.4</t>
  </si>
  <si>
    <t>4.1</t>
  </si>
  <si>
    <t>contra piso com argamassa de regularização e/ou proteção.</t>
  </si>
  <si>
    <t>Concreto usinado fck 25 MPA, VR, pilares e vergas e contra vergas.</t>
  </si>
  <si>
    <t>Eng.º Joaquim J. Barão Perez</t>
  </si>
  <si>
    <t>Circuito Alimentador Elétrico (QD-01)</t>
  </si>
  <si>
    <t>41.14.070</t>
  </si>
  <si>
    <t>Luminária retangular de sobrepor tipo calha aberta, para 2 lâmpadas fluorescentes tubulares de 32 W</t>
  </si>
  <si>
    <t>CREA:    0601493909</t>
  </si>
  <si>
    <t>CREA:   0601493909</t>
  </si>
  <si>
    <t>06.11.040</t>
  </si>
  <si>
    <t>54.01.010</t>
  </si>
  <si>
    <t>37.03.200</t>
  </si>
  <si>
    <t>40.04.480</t>
  </si>
  <si>
    <t>13.01.150</t>
  </si>
  <si>
    <t>Laje pré-fabricada mista vigota treliçada/lajota cerâmica - LT 16 (12+4) e capa com concreto de 25 MPa</t>
  </si>
  <si>
    <t>Massa corrida à base de resina acrílica paredes interna e laje, altura total</t>
  </si>
  <si>
    <t>33.11.050</t>
  </si>
  <si>
    <t>pintura em estrutura metalica,inclusivel preparo</t>
  </si>
  <si>
    <t>02.08.050</t>
  </si>
  <si>
    <t>16.02.030</t>
  </si>
  <si>
    <t>Telha de barro tipo romana</t>
  </si>
  <si>
    <t>16.02.230</t>
  </si>
  <si>
    <t>Cumeeira de barro emboçado tipos: plan, romana, italiana, francesa e paulistinha</t>
  </si>
  <si>
    <t>25.01.070</t>
  </si>
  <si>
    <t>Caixilho em alumínio de correr com vidro, 2,00X1,80m.</t>
  </si>
  <si>
    <t>37.13.650</t>
  </si>
  <si>
    <t>Disjuntor termomagnético, tripolar 220/380 V, corrente de 10 A até 50 A</t>
  </si>
  <si>
    <t>39.21.060</t>
  </si>
  <si>
    <t>Cabo de cobre flexível de 16 mm², isolamento 0,6/1kV - isolação HEPR 90°C</t>
  </si>
  <si>
    <t>38.13.020</t>
  </si>
  <si>
    <t>Eletroduto corrugado em polietileno de alta densidade, DN= 50 mm, com acessórios</t>
  </si>
  <si>
    <t>97887</t>
  </si>
  <si>
    <t>CAIXA ENTERRADA ELÉTRICA RETANGULAR, EM ALVENARIA COM TIJOLOS CERÂMICOS MACIÇOS, FUNDO COM BRITA, DIMENSÕES INTERNAS: 0,4X0,4X0,4 M. AF_12/2020</t>
  </si>
  <si>
    <t>06.02.020</t>
  </si>
  <si>
    <t>Escavação manual em solo de 1ª e 2ª categoria em vala ou cava até 1,5 m</t>
  </si>
  <si>
    <t>Quadro de distribuição universal de embutir, para disjuntores 16 DIN / 12 Bolt-on - 150 A - sem componentes</t>
  </si>
  <si>
    <t>37.17.090</t>
  </si>
  <si>
    <t>Dispositivo diferencial residual de 63 A x 30 mA - 4 polos</t>
  </si>
  <si>
    <t>37.24.032</t>
  </si>
  <si>
    <t>Supressor de surto monofásico, corrente nominal 20 kA, Imax. de surto 50 até 80 kA</t>
  </si>
  <si>
    <t>37.13.600</t>
  </si>
  <si>
    <t>Disjuntor termomagnético, unipolar 127/220 V, corrente de 10 A até 30 A</t>
  </si>
  <si>
    <t>37.13.630</t>
  </si>
  <si>
    <t>Disjuntor termomagnético, bipolar 220/380 V, corrente de 10 A até 50 A</t>
  </si>
  <si>
    <t>Circuitos Terminais</t>
  </si>
  <si>
    <t>38.19.030</t>
  </si>
  <si>
    <t>Eletroduto de PVC corrugado flexível leve, diâmetro externo de 25 mm</t>
  </si>
  <si>
    <t>40.07.010</t>
  </si>
  <si>
    <t>Caixa em PVC de 4´ x 2´</t>
  </si>
  <si>
    <t>41.02.551</t>
  </si>
  <si>
    <t>Lâmpada LED tubular T8 com base G13, de 1850 até 2000 Im - 18 a 20 W</t>
  </si>
  <si>
    <t>41.31.101</t>
  </si>
  <si>
    <t>Projetor LED retangular, potência de 30 W, fluxo luminoso de 2250 a 2400 lm, temperatura cor 6.500 K, bivolt</t>
  </si>
  <si>
    <t>Conjunto 1 interruptor simples e 1 tomada 2P+T de 10 A, completo</t>
  </si>
  <si>
    <t>40.04.450</t>
  </si>
  <si>
    <t>Tomada 2P+T de 10 A - 250 V, completa</t>
  </si>
  <si>
    <t>43.20.130</t>
  </si>
  <si>
    <t>Caixa de passagem para condicionamento de ar tipo Split, com saída de dreno único na vertical - 39 x 22 x 6 cm</t>
  </si>
  <si>
    <t>46.01.020</t>
  </si>
  <si>
    <t>Tubo de PVC rígido soldável marrom, DN= 25 mm, (3/4´), inclusive conexões</t>
  </si>
  <si>
    <t>39.02.016</t>
  </si>
  <si>
    <t>Cabo de cobre de 2,5 mm², isolamento 750 V - isolação em PVC 70°C</t>
  </si>
  <si>
    <t>39.03.174</t>
  </si>
  <si>
    <t>Cabo de cobre de 4 mm², isolamento 0,6/1 kV - isolação em PVC 70°C</t>
  </si>
  <si>
    <t>40.11.010</t>
  </si>
  <si>
    <t>Relé fotoelétrico 50/60 Hz, 110/220 V, 1200 VA, completo</t>
  </si>
  <si>
    <t>42.20.220</t>
  </si>
  <si>
    <t>Solda exotérmica conexão cabo-haste em T, bitola do cabo de 50mm² a 95mm² para haste de 5/8" e 3/4"</t>
  </si>
  <si>
    <t>Município de Rosana - SP</t>
  </si>
  <si>
    <t>CONSTRUÇÃO SALA DOS PROFESSORES</t>
  </si>
  <si>
    <t>9.1</t>
  </si>
  <si>
    <t>9.2</t>
  </si>
  <si>
    <t>9.3</t>
  </si>
  <si>
    <t>9.4</t>
  </si>
  <si>
    <t>5.1</t>
  </si>
  <si>
    <t>5.2</t>
  </si>
  <si>
    <t>5.4</t>
  </si>
  <si>
    <t>5.5</t>
  </si>
  <si>
    <t>4.2</t>
  </si>
  <si>
    <t>4.3</t>
  </si>
  <si>
    <t>3.5</t>
  </si>
  <si>
    <t>2.9</t>
  </si>
  <si>
    <t>2.10</t>
  </si>
  <si>
    <t>6.1</t>
  </si>
  <si>
    <t>6.2</t>
  </si>
  <si>
    <t>6.3</t>
  </si>
  <si>
    <t>6.4</t>
  </si>
  <si>
    <t>7.1</t>
  </si>
  <si>
    <t>7.2</t>
  </si>
  <si>
    <t>7.3</t>
  </si>
  <si>
    <t>7.4</t>
  </si>
  <si>
    <t>8.1</t>
  </si>
  <si>
    <t>8.2</t>
  </si>
  <si>
    <t>9.1.1</t>
  </si>
  <si>
    <t>9.1.2</t>
  </si>
  <si>
    <t>9.1.3</t>
  </si>
  <si>
    <t>9.1.4</t>
  </si>
  <si>
    <t>9.1.5</t>
  </si>
  <si>
    <t>9.1.6</t>
  </si>
  <si>
    <t>9.1.7</t>
  </si>
  <si>
    <t>9.2.1</t>
  </si>
  <si>
    <t>9.2.2</t>
  </si>
  <si>
    <t>9.2.3</t>
  </si>
  <si>
    <t>9.2.4</t>
  </si>
  <si>
    <t>9.2.5</t>
  </si>
  <si>
    <t>9.2.6</t>
  </si>
  <si>
    <t>9.3.1</t>
  </si>
  <si>
    <t>9.3.2</t>
  </si>
  <si>
    <t>9.3.3</t>
  </si>
  <si>
    <t>9.3.4</t>
  </si>
  <si>
    <t>9.3.5</t>
  </si>
  <si>
    <t>9.3.6</t>
  </si>
  <si>
    <t>9.3.7</t>
  </si>
  <si>
    <t>9.3.8</t>
  </si>
  <si>
    <t>9.3.9</t>
  </si>
  <si>
    <t>9.3.10</t>
  </si>
  <si>
    <t>9.3.11</t>
  </si>
  <si>
    <t>9.3.12</t>
  </si>
  <si>
    <t>9.3.13</t>
  </si>
  <si>
    <t>9.3.14</t>
  </si>
  <si>
    <t>9.3.15</t>
  </si>
  <si>
    <t>9.4.1</t>
  </si>
  <si>
    <t>9.4.2</t>
  </si>
  <si>
    <t>9.4.3</t>
  </si>
  <si>
    <t>9.4.4</t>
  </si>
  <si>
    <t>Infraestrutura</t>
  </si>
  <si>
    <t>Superestrutura</t>
  </si>
  <si>
    <t>Alvenaria</t>
  </si>
  <si>
    <t>Revestimentos</t>
  </si>
  <si>
    <t>3 meses</t>
  </si>
  <si>
    <t>Rua Corumbá, número 99, Quadra 142, Primavera, Município de Rosana -  SP</t>
  </si>
  <si>
    <t>Placa em lona com impressão digital e requadro em metalção d=3,00X2,00M.Instalada com estrutura de sustentação em madeira.</t>
  </si>
  <si>
    <t>18.06.182</t>
  </si>
  <si>
    <t>Revestimento ceramico com placa esmatada dimensões mínimas 60x60 ou maior,PEI-5, de alta resistencia, incluso rodapé, argamassa de assentamento e rejunte .acabado</t>
  </si>
  <si>
    <t>17.03.020</t>
  </si>
  <si>
    <t>33.10.020</t>
  </si>
  <si>
    <t>pintura acrílica para  piso(calçadas)</t>
  </si>
  <si>
    <t>Reaterro manual apiloado sem controle de compactação</t>
  </si>
  <si>
    <t>3.0</t>
  </si>
  <si>
    <t>m²</t>
  </si>
  <si>
    <t xml:space="preserve">Execução de passeio em calçada ou piso em concreto moldado in-loco, espe=7cm,  feito em obra , no local ao redor de toda a sala que será construida. deverá ser aterrado se necessário e compactado e colocado lastro de brita, incluso material para aterro se necessário. </t>
  </si>
  <si>
    <t>Serviços Preliminares</t>
  </si>
  <si>
    <t>Serviços preliminares</t>
  </si>
  <si>
    <t>Serviços Eletricos</t>
  </si>
  <si>
    <t>Serviços complementares</t>
  </si>
  <si>
    <t>4º mês</t>
  </si>
  <si>
    <t>5º mês</t>
  </si>
  <si>
    <t>6º mês</t>
  </si>
  <si>
    <t>7º mês</t>
  </si>
  <si>
    <t>8º mês</t>
  </si>
  <si>
    <t>9º mês</t>
  </si>
  <si>
    <t>10º mês</t>
  </si>
  <si>
    <t>11º mês</t>
  </si>
  <si>
    <t>12º mês</t>
  </si>
  <si>
    <t>13º mês</t>
  </si>
  <si>
    <t>14º mês</t>
  </si>
  <si>
    <t>15º mês</t>
  </si>
  <si>
    <t>16º mês</t>
  </si>
  <si>
    <t>17º mês</t>
  </si>
  <si>
    <t>18º mês</t>
  </si>
  <si>
    <t>19º mês</t>
  </si>
  <si>
    <t>20º mês</t>
  </si>
  <si>
    <t>21º mês</t>
  </si>
  <si>
    <t>22º mês</t>
  </si>
  <si>
    <t>23º mês</t>
  </si>
  <si>
    <t>24º mês</t>
  </si>
  <si>
    <t>CREA</t>
  </si>
  <si>
    <t xml:space="preserve">ART: </t>
  </si>
  <si>
    <t>AMPLIAÇÃO DA CRECHE JOANA DE ANGELLIS- CONSTRUÇÃO DE SALA</t>
  </si>
  <si>
    <t>BOLETIM Nº. 199</t>
  </si>
  <si>
    <t>50.05.072</t>
  </si>
  <si>
    <t>Luminária de emergência LED de sobrepor, para teto ou parede, autonomia mínima 2 horas</t>
  </si>
  <si>
    <t>42.05.210</t>
  </si>
  <si>
    <t>Haste de aterramento de 5/8´ x 3 m</t>
  </si>
  <si>
    <t>39.10.160</t>
  </si>
  <si>
    <t>Terminal de pressão/compressão para cabo de 50 mm²</t>
  </si>
  <si>
    <t>38.19.040</t>
  </si>
  <si>
    <t>Eletroduto de PVC corrugado flexível leve, diâmetro externo de 32 mm</t>
  </si>
  <si>
    <t>40.01.080</t>
  </si>
  <si>
    <t>Caixa de ferro octogonal fundo móvel 4´ x 4´</t>
  </si>
  <si>
    <t>Cimentado desempenado</t>
  </si>
  <si>
    <t>Cabo de cobre nu, têmpera mole, classe 2, de 50 mm²</t>
  </si>
  <si>
    <t>39.04.080</t>
  </si>
  <si>
    <t>30.06.020</t>
  </si>
  <si>
    <t>Ref.: 009/2025-Sinapi 09/2025 e Boletim CDHU 199 - Desonerados</t>
  </si>
  <si>
    <t>Quadro de Distribuição QD-01</t>
  </si>
  <si>
    <t>AMPLIAÇÃO DA CRECHE JOANNA DE ANGELIS - Construção de Sala</t>
  </si>
  <si>
    <t xml:space="preserve">Data da Elaboração: 07 de Janeiro de 2026. </t>
  </si>
  <si>
    <t>ART:2620260024670</t>
  </si>
  <si>
    <t>ART:    2620260024670</t>
  </si>
  <si>
    <t>PLANILHA ORÇAMENTÁRIA</t>
  </si>
  <si>
    <t>Serviços Elétricos</t>
  </si>
  <si>
    <t>Serviços Complementares</t>
  </si>
  <si>
    <t>AMPLIAÇÃO DA CRECHE JOANNA DE ANGELIS - CONSTRUÇÃO DE SALA.</t>
  </si>
  <si>
    <t>Rua Corumbá, número 99, Quadra 142, Cidade de Primavera - Município de Rosana -  SP</t>
  </si>
  <si>
    <t>SERVIÇOS PRELIMINARES</t>
  </si>
  <si>
    <t>INFRAESTRUTURA</t>
  </si>
  <si>
    <t>SUPERESTRUTURA</t>
  </si>
  <si>
    <t>ALVENARIA/REVESTIMENTOS E DIVISPRIAS</t>
  </si>
  <si>
    <t>REVESTIMENTO DE PISOS</t>
  </si>
  <si>
    <t>COBERTURA E LAJE</t>
  </si>
  <si>
    <t>PINTURA</t>
  </si>
  <si>
    <t xml:space="preserve">ESQUADRIAS </t>
  </si>
  <si>
    <t>INSTALAÇÕES ELETRICAS</t>
  </si>
  <si>
    <t>SERVIÇOS COMPLEMENTARES</t>
  </si>
  <si>
    <t>Primavera distrito do Município de Rosana/SP</t>
  </si>
  <si>
    <t xml:space="preserve">CREA: 0601493909  </t>
  </si>
  <si>
    <t>ART nº 2620260151126</t>
  </si>
  <si>
    <r>
      <t>Objeto:</t>
    </r>
    <r>
      <rPr>
        <sz val="10"/>
        <color indexed="8"/>
        <rFont val="Arial"/>
        <family val="2"/>
      </rPr>
      <t xml:space="preserve"> AMPLIAÇÃO DA CRECHE JOANNA DE ANGELIS - CONSTRUÇÃO DE SALA.</t>
    </r>
  </si>
  <si>
    <r>
      <t xml:space="preserve">Endereço: </t>
    </r>
    <r>
      <rPr>
        <sz val="10"/>
        <color theme="1"/>
        <rFont val="Arial"/>
        <family val="2"/>
      </rPr>
      <t>Rua Corumbá, número 99, Quadra 142, Cidade de Primavera - Município de Rosana -  SP</t>
    </r>
  </si>
  <si>
    <r>
      <t>Data da Elaboração:</t>
    </r>
    <r>
      <rPr>
        <sz val="10"/>
        <rFont val="Arial"/>
        <family val="2"/>
      </rPr>
      <t xml:space="preserve"> 07 de Janeiro de 2026. </t>
    </r>
  </si>
  <si>
    <r>
      <t>Ref.:</t>
    </r>
    <r>
      <rPr>
        <sz val="10"/>
        <rFont val="Arial"/>
        <family val="2"/>
      </rPr>
      <t xml:space="preserve"> 009/2025-Sinapi 09/2025 e Boletim CDHU 199 - Desonerados</t>
    </r>
  </si>
  <si>
    <t>Pr. Unit. (R$) s/BDI</t>
  </si>
  <si>
    <t>Pr. Unit. (R$) c/BDI</t>
  </si>
  <si>
    <t>Un.</t>
  </si>
  <si>
    <t>Qtde.</t>
  </si>
</sst>
</file>

<file path=xl/styles.xml><?xml version="1.0" encoding="utf-8"?>
<styleSheet xmlns="http://schemas.openxmlformats.org/spreadsheetml/2006/main">
  <numFmts count="5">
    <numFmt numFmtId="44" formatCode="_-&quot;R$&quot;\ * #,##0.00_-;\-&quot;R$&quot;\ * #,##0.00_-;_-&quot;R$&quot;\ * &quot;-&quot;??_-;_-@_-"/>
    <numFmt numFmtId="43" formatCode="_-* #,##0.00_-;\-* #,##0.00_-;_-* &quot;-&quot;??_-;_-@_-"/>
    <numFmt numFmtId="164" formatCode="&quot;R$&quot;\ #,##0.00"/>
    <numFmt numFmtId="165" formatCode="&quot;R$&quot;#,##0.00"/>
    <numFmt numFmtId="166" formatCode="[$-416]mmm\-yy;@"/>
  </numFmts>
  <fonts count="41">
    <font>
      <sz val="11"/>
      <color theme="1"/>
      <name val="Calibri"/>
      <family val="2"/>
      <scheme val="minor"/>
    </font>
    <font>
      <sz val="11"/>
      <color theme="1"/>
      <name val="Calibri"/>
      <family val="2"/>
      <scheme val="minor"/>
    </font>
    <font>
      <sz val="10"/>
      <name val="Arial"/>
      <family val="2"/>
    </font>
    <font>
      <b/>
      <sz val="12"/>
      <color theme="1"/>
      <name val="Arial"/>
      <family val="2"/>
    </font>
    <font>
      <sz val="12"/>
      <color theme="1"/>
      <name val="Arial"/>
      <family val="2"/>
    </font>
    <font>
      <sz val="12"/>
      <color theme="1"/>
      <name val="Tahoma"/>
      <family val="2"/>
    </font>
    <font>
      <sz val="12"/>
      <color indexed="8"/>
      <name val="Arial"/>
      <family val="2"/>
    </font>
    <font>
      <b/>
      <sz val="12"/>
      <color theme="1"/>
      <name val="Tahoma"/>
      <family val="2"/>
    </font>
    <font>
      <b/>
      <sz val="12"/>
      <color theme="1"/>
      <name val="Calibri"/>
      <family val="2"/>
      <scheme val="minor"/>
    </font>
    <font>
      <sz val="10"/>
      <color theme="1"/>
      <name val="MS Sans Serif"/>
    </font>
    <font>
      <b/>
      <sz val="10"/>
      <color theme="1"/>
      <name val="Calibri"/>
      <family val="2"/>
      <scheme val="minor"/>
    </font>
    <font>
      <sz val="10"/>
      <color theme="1"/>
      <name val="Calibri"/>
      <family val="2"/>
      <scheme val="minor"/>
    </font>
    <font>
      <sz val="8"/>
      <color theme="1"/>
      <name val="Calibri"/>
      <family val="2"/>
      <scheme val="minor"/>
    </font>
    <font>
      <sz val="10"/>
      <color indexed="8"/>
      <name val="Calibri"/>
      <family val="2"/>
    </font>
    <font>
      <b/>
      <u/>
      <sz val="10"/>
      <color indexed="8"/>
      <name val="Calibri"/>
      <family val="2"/>
    </font>
    <font>
      <sz val="11"/>
      <color indexed="8"/>
      <name val="Calibri"/>
      <family val="2"/>
    </font>
    <font>
      <sz val="10"/>
      <name val="MS Sans Serif"/>
    </font>
    <font>
      <b/>
      <sz val="12"/>
      <color indexed="8"/>
      <name val="Arial"/>
      <family val="2"/>
    </font>
    <font>
      <b/>
      <sz val="12"/>
      <name val="Arial"/>
      <family val="2"/>
    </font>
    <font>
      <sz val="11"/>
      <color theme="1"/>
      <name val="Arial"/>
      <family val="2"/>
    </font>
    <font>
      <sz val="12"/>
      <name val="Arial"/>
      <family val="2"/>
    </font>
    <font>
      <sz val="9"/>
      <name val="Arial"/>
      <family val="2"/>
    </font>
    <font>
      <b/>
      <sz val="14"/>
      <name val="Arial"/>
      <family val="2"/>
    </font>
    <font>
      <b/>
      <sz val="9"/>
      <name val="Arial"/>
      <family val="2"/>
    </font>
    <font>
      <b/>
      <sz val="9"/>
      <color theme="1"/>
      <name val="Arial"/>
      <family val="2"/>
    </font>
    <font>
      <sz val="9"/>
      <color theme="1"/>
      <name val="Arial"/>
      <family val="2"/>
    </font>
    <font>
      <sz val="8"/>
      <name val="Calibri"/>
      <family val="2"/>
      <scheme val="minor"/>
    </font>
    <font>
      <b/>
      <sz val="12"/>
      <color rgb="FFFF0000"/>
      <name val="Arial"/>
      <family val="2"/>
    </font>
    <font>
      <b/>
      <sz val="11"/>
      <color theme="1"/>
      <name val="Arial"/>
      <family val="2"/>
    </font>
    <font>
      <sz val="10"/>
      <color theme="1"/>
      <name val="Arial"/>
      <family val="2"/>
    </font>
    <font>
      <sz val="11"/>
      <color theme="1"/>
      <name val="Tahoma"/>
      <family val="2"/>
    </font>
    <font>
      <sz val="11"/>
      <name val="Arial"/>
      <family val="2"/>
    </font>
    <font>
      <b/>
      <sz val="11"/>
      <name val="Arial"/>
      <family val="2"/>
    </font>
    <font>
      <b/>
      <sz val="11"/>
      <name val="Arial Narrow"/>
      <family val="2"/>
    </font>
    <font>
      <sz val="11"/>
      <name val="Arial Narrow"/>
      <family val="2"/>
    </font>
    <font>
      <b/>
      <sz val="16"/>
      <name val="Arial Narrow"/>
      <family val="2"/>
    </font>
    <font>
      <b/>
      <sz val="10"/>
      <name val="Arial"/>
      <family val="2"/>
    </font>
    <font>
      <sz val="11"/>
      <color rgb="FFFF0000"/>
      <name val="Arial"/>
      <family val="2"/>
    </font>
    <font>
      <b/>
      <sz val="10"/>
      <color theme="1"/>
      <name val="Arial"/>
      <family val="2"/>
    </font>
    <font>
      <sz val="10"/>
      <color indexed="8"/>
      <name val="Arial"/>
      <family val="2"/>
    </font>
    <font>
      <sz val="10"/>
      <color rgb="FFFF0000"/>
      <name val="Arial"/>
      <family val="2"/>
    </font>
  </fonts>
  <fills count="14">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249977111117893"/>
        <bgColor indexed="55"/>
      </patternFill>
    </fill>
    <fill>
      <patternFill patternType="solid">
        <fgColor theme="3" tint="0.59999389629810485"/>
        <bgColor indexed="44"/>
      </patternFill>
    </fill>
    <fill>
      <patternFill patternType="solid">
        <fgColor theme="0" tint="-0.14999847407452621"/>
        <bgColor indexed="4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2"/>
        <bgColor indexed="64"/>
      </patternFill>
    </fill>
    <fill>
      <patternFill patternType="solid">
        <fgColor indexed="65"/>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0"/>
        <bgColor indexed="44"/>
      </patternFill>
    </fill>
  </fills>
  <borders count="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s>
  <cellStyleXfs count="6">
    <xf numFmtId="0" fontId="0" fillId="0" borderId="0"/>
    <xf numFmtId="43" fontId="1" fillId="0" borderId="0" applyFont="0" applyFill="0" applyBorder="0" applyAlignment="0" applyProtection="0"/>
    <xf numFmtId="0" fontId="2" fillId="0" borderId="0"/>
    <xf numFmtId="0" fontId="15" fillId="0" borderId="0"/>
    <xf numFmtId="44" fontId="16" fillId="0" borderId="0" applyFont="0" applyFill="0" applyBorder="0" applyAlignment="0" applyProtection="0"/>
    <xf numFmtId="9" fontId="1" fillId="0" borderId="0" applyFont="0" applyFill="0" applyBorder="0" applyAlignment="0" applyProtection="0"/>
  </cellStyleXfs>
  <cellXfs count="416">
    <xf numFmtId="0" fontId="0" fillId="0" borderId="0" xfId="0"/>
    <xf numFmtId="0" fontId="3"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5" fillId="0" borderId="0" xfId="1" applyNumberFormat="1" applyFont="1" applyFill="1" applyBorder="1" applyAlignment="1" applyProtection="1">
      <alignment vertical="center"/>
    </xf>
    <xf numFmtId="0" fontId="4" fillId="0" borderId="0" xfId="0" applyFont="1"/>
    <xf numFmtId="2" fontId="5" fillId="0" borderId="0" xfId="1" applyNumberFormat="1" applyFont="1" applyFill="1" applyBorder="1" applyAlignment="1" applyProtection="1">
      <alignment vertical="center"/>
    </xf>
    <xf numFmtId="164" fontId="5" fillId="0" borderId="0" xfId="1" applyNumberFormat="1" applyFont="1" applyFill="1" applyBorder="1" applyAlignment="1" applyProtection="1">
      <alignment vertical="center"/>
    </xf>
    <xf numFmtId="0" fontId="7" fillId="0" borderId="0" xfId="1" applyNumberFormat="1" applyFont="1" applyFill="1" applyBorder="1" applyAlignment="1" applyProtection="1">
      <alignment horizontal="center" vertical="center"/>
    </xf>
    <xf numFmtId="0" fontId="3" fillId="0" borderId="0" xfId="1" applyNumberFormat="1" applyFont="1" applyFill="1" applyBorder="1" applyAlignment="1" applyProtection="1">
      <alignment vertical="center"/>
    </xf>
    <xf numFmtId="0" fontId="3" fillId="0" borderId="0" xfId="0" applyFont="1"/>
    <xf numFmtId="0" fontId="5" fillId="0" borderId="0" xfId="1" applyNumberFormat="1" applyFont="1" applyFill="1" applyBorder="1" applyAlignment="1" applyProtection="1">
      <alignment vertical="center" wrapText="1"/>
    </xf>
    <xf numFmtId="0" fontId="3" fillId="0" borderId="0" xfId="1" applyNumberFormat="1" applyFont="1" applyFill="1" applyBorder="1" applyAlignment="1" applyProtection="1">
      <alignment vertical="center" wrapText="1"/>
    </xf>
    <xf numFmtId="49" fontId="4"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justify" vertical="center" wrapText="1"/>
    </xf>
    <xf numFmtId="49" fontId="5" fillId="0" borderId="0" xfId="1" applyNumberFormat="1" applyFont="1" applyFill="1" applyBorder="1" applyAlignment="1" applyProtection="1">
      <alignment vertical="center"/>
    </xf>
    <xf numFmtId="2" fontId="4" fillId="0" borderId="0" xfId="0" applyNumberFormat="1" applyFont="1"/>
    <xf numFmtId="49" fontId="4" fillId="0" borderId="0" xfId="0" applyNumberFormat="1" applyFont="1"/>
    <xf numFmtId="0" fontId="0" fillId="0" borderId="0" xfId="0" applyAlignment="1">
      <alignment vertical="center"/>
    </xf>
    <xf numFmtId="0" fontId="10" fillId="7" borderId="5" xfId="2" applyFont="1" applyFill="1" applyBorder="1" applyAlignment="1">
      <alignment horizontal="right" vertical="center"/>
    </xf>
    <xf numFmtId="0" fontId="10" fillId="7" borderId="5" xfId="2" applyFont="1" applyFill="1" applyBorder="1" applyAlignment="1">
      <alignment horizontal="center" vertical="center" wrapText="1"/>
    </xf>
    <xf numFmtId="0" fontId="12" fillId="0" borderId="5" xfId="2" applyFont="1" applyBorder="1" applyAlignment="1">
      <alignment horizontal="center" vertical="center" wrapText="1"/>
    </xf>
    <xf numFmtId="0" fontId="20" fillId="0" borderId="0" xfId="0" applyFont="1" applyAlignment="1">
      <alignment vertical="center"/>
    </xf>
    <xf numFmtId="0" fontId="0" fillId="0" borderId="7" xfId="0" applyBorder="1" applyAlignment="1">
      <alignment vertical="center" wrapText="1"/>
    </xf>
    <xf numFmtId="0" fontId="0" fillId="0" borderId="0" xfId="0" applyAlignment="1">
      <alignment vertical="center" wrapText="1"/>
    </xf>
    <xf numFmtId="0" fontId="0" fillId="0" borderId="7" xfId="0" applyBorder="1"/>
    <xf numFmtId="0" fontId="23" fillId="7" borderId="26" xfId="0" applyFont="1" applyFill="1" applyBorder="1" applyAlignment="1">
      <alignment horizontal="center" vertical="center"/>
    </xf>
    <xf numFmtId="0" fontId="23" fillId="7" borderId="8" xfId="0" applyFont="1" applyFill="1" applyBorder="1" applyAlignment="1">
      <alignment horizontal="center" vertical="center"/>
    </xf>
    <xf numFmtId="0" fontId="23" fillId="7" borderId="27" xfId="0" applyFont="1" applyFill="1" applyBorder="1" applyAlignment="1">
      <alignment horizontal="center" vertical="center"/>
    </xf>
    <xf numFmtId="0" fontId="0" fillId="0" borderId="7" xfId="0" applyBorder="1" applyAlignment="1">
      <alignment vertical="center"/>
    </xf>
    <xf numFmtId="0" fontId="23" fillId="7" borderId="4" xfId="0" applyFont="1" applyFill="1" applyBorder="1" applyAlignment="1">
      <alignment horizontal="center" vertical="center"/>
    </xf>
    <xf numFmtId="0" fontId="23" fillId="7" borderId="5" xfId="0" applyFont="1" applyFill="1" applyBorder="1" applyAlignment="1">
      <alignment horizontal="center" vertical="center"/>
    </xf>
    <xf numFmtId="0" fontId="23" fillId="7" borderId="6" xfId="0" applyFont="1" applyFill="1" applyBorder="1" applyAlignment="1">
      <alignment horizontal="left" vertical="center" wrapText="1"/>
    </xf>
    <xf numFmtId="0" fontId="23" fillId="2" borderId="4" xfId="0" applyFont="1" applyFill="1" applyBorder="1" applyAlignment="1">
      <alignment horizontal="center" vertical="center"/>
    </xf>
    <xf numFmtId="0" fontId="23" fillId="2" borderId="5" xfId="0" applyFont="1" applyFill="1" applyBorder="1" applyAlignment="1">
      <alignment horizontal="center" vertical="center"/>
    </xf>
    <xf numFmtId="0" fontId="21" fillId="2" borderId="6" xfId="0" applyFont="1" applyFill="1" applyBorder="1" applyAlignment="1">
      <alignment horizontal="left" vertical="center" wrapText="1"/>
    </xf>
    <xf numFmtId="0" fontId="24" fillId="7" borderId="4" xfId="0" applyFont="1" applyFill="1" applyBorder="1" applyAlignment="1">
      <alignment horizontal="center" vertical="center"/>
    </xf>
    <xf numFmtId="49" fontId="23" fillId="7" borderId="5" xfId="0" applyNumberFormat="1" applyFont="1" applyFill="1" applyBorder="1" applyAlignment="1">
      <alignment horizontal="center" vertical="center"/>
    </xf>
    <xf numFmtId="0" fontId="0" fillId="2" borderId="7" xfId="0" applyFill="1" applyBorder="1"/>
    <xf numFmtId="0" fontId="0" fillId="2" borderId="0" xfId="0" applyFill="1"/>
    <xf numFmtId="0" fontId="25" fillId="0" borderId="6" xfId="0" applyFont="1" applyBorder="1" applyAlignment="1">
      <alignment vertical="center" wrapText="1"/>
    </xf>
    <xf numFmtId="0" fontId="24" fillId="0" borderId="4" xfId="0" applyFont="1" applyBorder="1" applyAlignment="1">
      <alignment horizontal="center" vertical="center"/>
    </xf>
    <xf numFmtId="0" fontId="24" fillId="0" borderId="5" xfId="0" applyFont="1" applyBorder="1" applyAlignment="1">
      <alignment horizontal="center" vertical="center"/>
    </xf>
    <xf numFmtId="0" fontId="21" fillId="0" borderId="21" xfId="0" applyFont="1" applyBorder="1" applyAlignment="1">
      <alignment horizontal="center"/>
    </xf>
    <xf numFmtId="0" fontId="21" fillId="0" borderId="0" xfId="0" applyFont="1" applyAlignment="1">
      <alignment horizontal="center"/>
    </xf>
    <xf numFmtId="0" fontId="18" fillId="0" borderId="22" xfId="0" applyFont="1" applyBorder="1" applyAlignment="1">
      <alignment horizontal="center"/>
    </xf>
    <xf numFmtId="0" fontId="0" fillId="0" borderId="22" xfId="0" applyBorder="1" applyAlignment="1">
      <alignment horizontal="center" vertical="center"/>
    </xf>
    <xf numFmtId="0" fontId="21" fillId="0" borderId="23" xfId="0" applyFont="1" applyBorder="1" applyAlignment="1">
      <alignment horizontal="center"/>
    </xf>
    <xf numFmtId="0" fontId="21" fillId="0" borderId="24" xfId="0" applyFont="1" applyBorder="1" applyAlignment="1">
      <alignment horizontal="center"/>
    </xf>
    <xf numFmtId="0" fontId="0" fillId="0" borderId="25" xfId="0" applyBorder="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2" fontId="23" fillId="7" borderId="5" xfId="0" applyNumberFormat="1" applyFont="1" applyFill="1" applyBorder="1" applyAlignment="1">
      <alignment horizontal="center" vertical="center"/>
    </xf>
    <xf numFmtId="2" fontId="27" fillId="0" borderId="0" xfId="1" applyNumberFormat="1" applyFont="1" applyFill="1" applyBorder="1" applyAlignment="1" applyProtection="1">
      <alignment vertical="center"/>
    </xf>
    <xf numFmtId="2" fontId="20" fillId="2" borderId="5" xfId="1" applyNumberFormat="1" applyFont="1" applyFill="1" applyBorder="1" applyAlignment="1" applyProtection="1">
      <alignment horizontal="center" vertical="center" wrapText="1"/>
    </xf>
    <xf numFmtId="0" fontId="20" fillId="2" borderId="5" xfId="1" applyNumberFormat="1" applyFont="1" applyFill="1" applyBorder="1" applyAlignment="1" applyProtection="1">
      <alignment horizontal="center" vertical="center" wrapText="1"/>
    </xf>
    <xf numFmtId="0" fontId="3" fillId="4" borderId="18" xfId="1" applyNumberFormat="1" applyFont="1" applyFill="1" applyBorder="1" applyAlignment="1" applyProtection="1">
      <alignment horizontal="center" vertical="center"/>
    </xf>
    <xf numFmtId="2" fontId="20" fillId="2" borderId="7" xfId="1" applyNumberFormat="1" applyFont="1" applyFill="1" applyBorder="1" applyAlignment="1" applyProtection="1">
      <alignment horizontal="center" vertical="center" wrapText="1"/>
    </xf>
    <xf numFmtId="0" fontId="3" fillId="0" borderId="18" xfId="1" applyNumberFormat="1" applyFont="1" applyFill="1" applyBorder="1" applyAlignment="1" applyProtection="1">
      <alignment horizontal="justify" vertical="center" wrapText="1"/>
    </xf>
    <xf numFmtId="2" fontId="3" fillId="4" borderId="30" xfId="1" applyNumberFormat="1" applyFont="1" applyFill="1" applyBorder="1" applyAlignment="1" applyProtection="1">
      <alignment horizontal="center" vertical="center" wrapText="1"/>
    </xf>
    <xf numFmtId="0" fontId="10" fillId="7" borderId="30" xfId="2" applyFont="1" applyFill="1" applyBorder="1" applyAlignment="1">
      <alignment horizontal="right" vertical="center"/>
    </xf>
    <xf numFmtId="0" fontId="29" fillId="4" borderId="18" xfId="1" applyNumberFormat="1" applyFont="1" applyFill="1" applyBorder="1" applyAlignment="1" applyProtection="1">
      <alignment horizontal="center" vertical="center" wrapText="1"/>
    </xf>
    <xf numFmtId="2" fontId="3" fillId="0" borderId="0" xfId="0" applyNumberFormat="1" applyFont="1"/>
    <xf numFmtId="49" fontId="7" fillId="0" borderId="0" xfId="1" applyNumberFormat="1" applyFont="1" applyFill="1" applyBorder="1" applyAlignment="1" applyProtection="1">
      <alignment vertical="center"/>
    </xf>
    <xf numFmtId="49" fontId="3" fillId="0" borderId="0" xfId="0" applyNumberFormat="1" applyFont="1"/>
    <xf numFmtId="0" fontId="28" fillId="2" borderId="0" xfId="1" applyNumberFormat="1" applyFont="1" applyFill="1" applyBorder="1" applyAlignment="1" applyProtection="1">
      <alignment horizontal="left" vertical="center" wrapText="1"/>
    </xf>
    <xf numFmtId="0" fontId="19" fillId="0" borderId="0" xfId="1" applyNumberFormat="1" applyFont="1" applyFill="1" applyBorder="1" applyAlignment="1" applyProtection="1">
      <alignment horizontal="left" vertical="center"/>
    </xf>
    <xf numFmtId="2" fontId="30" fillId="0" borderId="0" xfId="1" applyNumberFormat="1" applyFont="1" applyFill="1" applyBorder="1" applyAlignment="1" applyProtection="1">
      <alignment horizontal="left" vertical="center"/>
    </xf>
    <xf numFmtId="49" fontId="30" fillId="0" borderId="0" xfId="1" applyNumberFormat="1" applyFont="1" applyFill="1" applyBorder="1" applyAlignment="1" applyProtection="1">
      <alignment horizontal="left" vertical="center"/>
    </xf>
    <xf numFmtId="0" fontId="19" fillId="2" borderId="0" xfId="1" applyNumberFormat="1" applyFont="1" applyFill="1" applyBorder="1" applyAlignment="1" applyProtection="1">
      <alignment horizontal="left" vertical="center" wrapText="1"/>
    </xf>
    <xf numFmtId="164" fontId="5" fillId="0" borderId="5" xfId="1" applyNumberFormat="1" applyFont="1" applyFill="1" applyBorder="1" applyAlignment="1" applyProtection="1">
      <alignment vertical="center"/>
    </xf>
    <xf numFmtId="10" fontId="7" fillId="0" borderId="10" xfId="1" applyNumberFormat="1" applyFont="1" applyFill="1" applyBorder="1" applyAlignment="1" applyProtection="1">
      <alignment horizontal="center" vertical="center"/>
    </xf>
    <xf numFmtId="49" fontId="4" fillId="0" borderId="11" xfId="1" applyNumberFormat="1" applyFont="1" applyFill="1" applyBorder="1" applyAlignment="1" applyProtection="1">
      <alignment horizontal="center" vertical="center"/>
    </xf>
    <xf numFmtId="2" fontId="5" fillId="0" borderId="28" xfId="1" applyNumberFormat="1" applyFont="1" applyFill="1" applyBorder="1" applyAlignment="1" applyProtection="1">
      <alignment vertical="center"/>
    </xf>
    <xf numFmtId="49" fontId="5" fillId="0" borderId="28" xfId="1" applyNumberFormat="1" applyFont="1" applyFill="1" applyBorder="1" applyAlignment="1" applyProtection="1">
      <alignment vertical="center"/>
    </xf>
    <xf numFmtId="164" fontId="5" fillId="0" borderId="12" xfId="1" applyNumberFormat="1" applyFont="1" applyFill="1" applyBorder="1" applyAlignment="1" applyProtection="1">
      <alignment vertical="center"/>
    </xf>
    <xf numFmtId="49" fontId="4" fillId="0" borderId="14" xfId="1" applyNumberFormat="1" applyFont="1" applyFill="1" applyBorder="1" applyAlignment="1" applyProtection="1">
      <alignment horizontal="center" vertical="center"/>
    </xf>
    <xf numFmtId="164" fontId="5" fillId="0" borderId="15" xfId="1" applyNumberFormat="1" applyFont="1" applyFill="1" applyBorder="1" applyAlignment="1" applyProtection="1">
      <alignment vertical="center"/>
    </xf>
    <xf numFmtId="164" fontId="30" fillId="0" borderId="15" xfId="1" applyNumberFormat="1" applyFont="1" applyFill="1" applyBorder="1" applyAlignment="1" applyProtection="1">
      <alignment horizontal="left" vertical="center"/>
    </xf>
    <xf numFmtId="49" fontId="3" fillId="0" borderId="14" xfId="1" applyNumberFormat="1" applyFont="1" applyFill="1" applyBorder="1" applyAlignment="1" applyProtection="1">
      <alignment horizontal="center" vertical="center"/>
    </xf>
    <xf numFmtId="0" fontId="19" fillId="0" borderId="15" xfId="0" applyFont="1" applyBorder="1" applyAlignment="1">
      <alignment horizontal="left" vertical="center" wrapText="1"/>
    </xf>
    <xf numFmtId="0" fontId="3" fillId="0" borderId="15" xfId="0" applyFont="1" applyBorder="1" applyAlignment="1">
      <alignment horizontal="center" vertical="center" wrapText="1"/>
    </xf>
    <xf numFmtId="49" fontId="4" fillId="0" borderId="16" xfId="1" applyNumberFormat="1" applyFont="1" applyFill="1" applyBorder="1" applyAlignment="1" applyProtection="1">
      <alignment horizontal="center" vertical="center"/>
    </xf>
    <xf numFmtId="49" fontId="5" fillId="0" borderId="29" xfId="1" applyNumberFormat="1" applyFont="1" applyFill="1" applyBorder="1" applyAlignment="1" applyProtection="1">
      <alignment vertical="center"/>
    </xf>
    <xf numFmtId="164" fontId="5" fillId="0" borderId="17" xfId="1" applyNumberFormat="1" applyFont="1" applyFill="1" applyBorder="1" applyAlignment="1" applyProtection="1">
      <alignment vertical="center"/>
    </xf>
    <xf numFmtId="0" fontId="3" fillId="0" borderId="18" xfId="1" applyNumberFormat="1" applyFont="1" applyFill="1" applyBorder="1" applyAlignment="1" applyProtection="1">
      <alignment horizontal="center" vertical="center"/>
    </xf>
    <xf numFmtId="164" fontId="20" fillId="2" borderId="5" xfId="1" applyNumberFormat="1" applyFont="1" applyFill="1" applyBorder="1" applyAlignment="1" applyProtection="1">
      <alignment horizontal="center" vertical="center" wrapText="1"/>
    </xf>
    <xf numFmtId="164" fontId="20" fillId="2" borderId="7" xfId="1" applyNumberFormat="1" applyFont="1" applyFill="1" applyBorder="1" applyAlignment="1" applyProtection="1">
      <alignment horizontal="center" vertical="center" wrapText="1"/>
    </xf>
    <xf numFmtId="164" fontId="5" fillId="0" borderId="5" xfId="1" applyNumberFormat="1" applyFont="1" applyFill="1" applyBorder="1" applyAlignment="1" applyProtection="1">
      <alignment horizontal="center" vertical="center"/>
    </xf>
    <xf numFmtId="164" fontId="5" fillId="0" borderId="18" xfId="1" applyNumberFormat="1" applyFont="1" applyFill="1" applyBorder="1" applyAlignment="1" applyProtection="1">
      <alignment horizontal="center" vertical="center"/>
    </xf>
    <xf numFmtId="49" fontId="4" fillId="9" borderId="5" xfId="1" applyNumberFormat="1" applyFont="1" applyFill="1" applyBorder="1" applyAlignment="1" applyProtection="1">
      <alignment horizontal="center" vertical="center"/>
    </xf>
    <xf numFmtId="0" fontId="4" fillId="9" borderId="5" xfId="1" applyNumberFormat="1" applyFont="1" applyFill="1" applyBorder="1" applyAlignment="1" applyProtection="1">
      <alignment horizontal="left" vertical="center" wrapText="1"/>
    </xf>
    <xf numFmtId="0" fontId="4" fillId="9" borderId="5" xfId="1" applyNumberFormat="1" applyFont="1" applyFill="1" applyBorder="1" applyAlignment="1" applyProtection="1">
      <alignment horizontal="center" vertical="center"/>
    </xf>
    <xf numFmtId="2" fontId="5" fillId="9" borderId="5" xfId="1" applyNumberFormat="1" applyFont="1" applyFill="1" applyBorder="1" applyAlignment="1" applyProtection="1">
      <alignment vertical="center"/>
    </xf>
    <xf numFmtId="49" fontId="5" fillId="9" borderId="5" xfId="1" applyNumberFormat="1" applyFont="1" applyFill="1" applyBorder="1" applyAlignment="1" applyProtection="1">
      <alignment vertical="center"/>
    </xf>
    <xf numFmtId="164" fontId="5" fillId="9" borderId="5" xfId="1" applyNumberFormat="1" applyFont="1" applyFill="1" applyBorder="1" applyAlignment="1" applyProtection="1">
      <alignment vertical="center"/>
    </xf>
    <xf numFmtId="0" fontId="8" fillId="0" borderId="11" xfId="2" applyFont="1" applyBorder="1" applyAlignment="1" applyProtection="1">
      <alignment vertical="center" wrapText="1"/>
      <protection locked="0"/>
    </xf>
    <xf numFmtId="0" fontId="9" fillId="0" borderId="28" xfId="2" applyFont="1" applyBorder="1" applyAlignment="1">
      <alignment vertical="center"/>
    </xf>
    <xf numFmtId="0" fontId="9" fillId="0" borderId="14" xfId="2" applyFont="1" applyBorder="1" applyAlignment="1">
      <alignment vertical="center"/>
    </xf>
    <xf numFmtId="0" fontId="9" fillId="0" borderId="0" xfId="2" applyFont="1" applyAlignment="1">
      <alignment vertical="center"/>
    </xf>
    <xf numFmtId="0" fontId="10" fillId="0" borderId="15" xfId="2" applyFont="1" applyBorder="1" applyAlignment="1">
      <alignment horizontal="center" vertical="center"/>
    </xf>
    <xf numFmtId="0" fontId="9" fillId="0" borderId="14" xfId="2" applyFont="1" applyBorder="1"/>
    <xf numFmtId="0" fontId="10" fillId="7" borderId="5" xfId="2" applyFont="1" applyFill="1" applyBorder="1" applyAlignment="1">
      <alignment horizontal="center" vertical="center"/>
    </xf>
    <xf numFmtId="166" fontId="11" fillId="0" borderId="5" xfId="2" applyNumberFormat="1" applyFont="1" applyBorder="1" applyAlignment="1">
      <alignment horizontal="center" vertical="center" wrapText="1"/>
    </xf>
    <xf numFmtId="0" fontId="10" fillId="0" borderId="5" xfId="2" applyFont="1" applyBorder="1" applyAlignment="1">
      <alignment horizontal="center" vertical="center" wrapText="1"/>
    </xf>
    <xf numFmtId="0" fontId="9" fillId="0" borderId="32" xfId="2" applyFont="1" applyBorder="1"/>
    <xf numFmtId="0" fontId="10" fillId="0" borderId="30" xfId="2" applyFont="1" applyBorder="1" applyAlignment="1">
      <alignment horizontal="center" vertical="center" wrapText="1"/>
    </xf>
    <xf numFmtId="164" fontId="5" fillId="0" borderId="18" xfId="1" applyNumberFormat="1" applyFont="1" applyFill="1" applyBorder="1" applyAlignment="1" applyProtection="1">
      <alignment vertical="center"/>
    </xf>
    <xf numFmtId="0" fontId="19" fillId="0" borderId="0" xfId="0" applyFont="1" applyAlignment="1">
      <alignment horizontal="left" vertical="center" wrapText="1"/>
    </xf>
    <xf numFmtId="0" fontId="3" fillId="0" borderId="0" xfId="0" applyFont="1" applyAlignment="1">
      <alignment horizontal="center" vertical="center" wrapText="1"/>
    </xf>
    <xf numFmtId="10" fontId="27" fillId="0" borderId="0" xfId="1" applyNumberFormat="1" applyFont="1" applyFill="1" applyBorder="1" applyAlignment="1" applyProtection="1">
      <alignment vertical="center"/>
    </xf>
    <xf numFmtId="10" fontId="5" fillId="0" borderId="0" xfId="1" applyNumberFormat="1" applyFont="1" applyFill="1" applyBorder="1" applyAlignment="1" applyProtection="1">
      <alignment vertical="center" wrapText="1"/>
    </xf>
    <xf numFmtId="164" fontId="4" fillId="0" borderId="0" xfId="0" applyNumberFormat="1" applyFont="1"/>
    <xf numFmtId="0" fontId="18" fillId="0" borderId="20" xfId="0" applyFont="1" applyBorder="1" applyAlignment="1">
      <alignment vertical="center" wrapText="1"/>
    </xf>
    <xf numFmtId="0" fontId="18" fillId="0" borderId="22" xfId="0" applyFont="1" applyBorder="1" applyAlignment="1">
      <alignment vertical="center" wrapText="1"/>
    </xf>
    <xf numFmtId="0" fontId="20" fillId="10" borderId="21" xfId="0" applyFont="1" applyFill="1" applyBorder="1" applyAlignment="1">
      <alignment horizontal="right" vertical="center"/>
    </xf>
    <xf numFmtId="0" fontId="20" fillId="0" borderId="22" xfId="0" applyFont="1" applyBorder="1" applyAlignment="1">
      <alignment vertical="center"/>
    </xf>
    <xf numFmtId="0" fontId="18" fillId="0" borderId="0" xfId="0" applyFont="1" applyAlignment="1">
      <alignment horizontal="left" vertical="center"/>
    </xf>
    <xf numFmtId="49" fontId="18" fillId="10" borderId="0" xfId="1" applyNumberFormat="1" applyFont="1" applyFill="1" applyBorder="1" applyAlignment="1">
      <alignment vertical="center"/>
    </xf>
    <xf numFmtId="49" fontId="18" fillId="10" borderId="25" xfId="1" applyNumberFormat="1" applyFont="1" applyFill="1" applyBorder="1" applyAlignment="1">
      <alignment horizontal="center" vertical="center"/>
    </xf>
    <xf numFmtId="43" fontId="32" fillId="11" borderId="2" xfId="1" applyFont="1" applyFill="1" applyBorder="1" applyAlignment="1">
      <alignment horizontal="center" vertical="center"/>
    </xf>
    <xf numFmtId="43" fontId="32" fillId="11" borderId="3" xfId="1" applyFont="1" applyFill="1" applyBorder="1" applyAlignment="1">
      <alignment horizontal="center" vertical="center"/>
    </xf>
    <xf numFmtId="164" fontId="33" fillId="11" borderId="30" xfId="1" applyNumberFormat="1" applyFont="1" applyFill="1" applyBorder="1" applyAlignment="1">
      <alignment horizontal="center" vertical="center" shrinkToFit="1"/>
    </xf>
    <xf numFmtId="0" fontId="34" fillId="0" borderId="21" xfId="0" applyFont="1" applyBorder="1" applyAlignment="1">
      <alignment vertical="center"/>
    </xf>
    <xf numFmtId="0" fontId="34" fillId="0" borderId="0" xfId="0" applyFont="1" applyAlignment="1">
      <alignment vertical="center"/>
    </xf>
    <xf numFmtId="43" fontId="34" fillId="0" borderId="0" xfId="1" applyFont="1" applyBorder="1" applyAlignment="1">
      <alignment horizontal="center" vertical="center"/>
    </xf>
    <xf numFmtId="43" fontId="34" fillId="0" borderId="22" xfId="1" applyFont="1" applyBorder="1" applyAlignment="1">
      <alignment vertical="center"/>
    </xf>
    <xf numFmtId="0" fontId="34" fillId="0" borderId="23" xfId="0" applyFont="1" applyBorder="1" applyAlignment="1">
      <alignment vertical="center"/>
    </xf>
    <xf numFmtId="0" fontId="34" fillId="0" borderId="24" xfId="0" applyFont="1" applyBorder="1" applyAlignment="1">
      <alignment vertical="center"/>
    </xf>
    <xf numFmtId="43" fontId="34" fillId="0" borderId="24" xfId="1" applyFont="1" applyBorder="1" applyAlignment="1">
      <alignment vertical="center"/>
    </xf>
    <xf numFmtId="43" fontId="34" fillId="0" borderId="25" xfId="1" applyFont="1" applyBorder="1" applyAlignment="1">
      <alignment vertical="center"/>
    </xf>
    <xf numFmtId="0" fontId="20" fillId="10" borderId="21" xfId="0" applyFont="1" applyFill="1" applyBorder="1" applyAlignment="1">
      <alignment horizontal="left" vertical="center"/>
    </xf>
    <xf numFmtId="0" fontId="31" fillId="0" borderId="0" xfId="0" applyFont="1" applyAlignment="1">
      <alignment horizontal="center" vertical="center"/>
    </xf>
    <xf numFmtId="49" fontId="20" fillId="10" borderId="24" xfId="1" applyNumberFormat="1" applyFont="1" applyFill="1" applyBorder="1" applyAlignment="1">
      <alignment horizontal="center" vertical="center"/>
    </xf>
    <xf numFmtId="0" fontId="18" fillId="2" borderId="0" xfId="2" applyFont="1" applyFill="1" applyAlignment="1">
      <alignment horizontal="left" vertical="top" wrapText="1"/>
    </xf>
    <xf numFmtId="43" fontId="32" fillId="11" borderId="5" xfId="1" applyFont="1" applyFill="1" applyBorder="1" applyAlignment="1">
      <alignment horizontal="center" vertical="center"/>
    </xf>
    <xf numFmtId="43" fontId="32" fillId="11" borderId="6" xfId="1" applyFont="1" applyFill="1" applyBorder="1" applyAlignment="1">
      <alignment horizontal="center" vertical="center"/>
    </xf>
    <xf numFmtId="10" fontId="33" fillId="12" borderId="5" xfId="1" applyNumberFormat="1" applyFont="1" applyFill="1" applyBorder="1" applyAlignment="1">
      <alignment horizontal="center" vertical="center" shrinkToFit="1"/>
    </xf>
    <xf numFmtId="10" fontId="33" fillId="12" borderId="6" xfId="1" applyNumberFormat="1" applyFont="1" applyFill="1" applyBorder="1" applyAlignment="1">
      <alignment horizontal="center" vertical="center" shrinkToFit="1"/>
    </xf>
    <xf numFmtId="4" fontId="34" fillId="0" borderId="5" xfId="1" applyNumberFormat="1" applyFont="1" applyFill="1" applyBorder="1" applyAlignment="1">
      <alignment horizontal="right" vertical="center" shrinkToFit="1"/>
    </xf>
    <xf numFmtId="164" fontId="34" fillId="0" borderId="5" xfId="1" applyNumberFormat="1" applyFont="1" applyFill="1" applyBorder="1" applyAlignment="1">
      <alignment horizontal="right" vertical="center" shrinkToFit="1"/>
    </xf>
    <xf numFmtId="164" fontId="33" fillId="0" borderId="6" xfId="1" applyNumberFormat="1" applyFont="1" applyBorder="1" applyAlignment="1">
      <alignment vertical="center" shrinkToFit="1"/>
    </xf>
    <xf numFmtId="9" fontId="33" fillId="12" borderId="5" xfId="5" applyFont="1" applyFill="1" applyBorder="1" applyAlignment="1">
      <alignment horizontal="center" vertical="center" shrinkToFit="1"/>
    </xf>
    <xf numFmtId="164" fontId="34" fillId="2" borderId="5" xfId="1" applyNumberFormat="1" applyFont="1" applyFill="1" applyBorder="1" applyAlignment="1">
      <alignment horizontal="right" vertical="center" shrinkToFit="1"/>
    </xf>
    <xf numFmtId="164" fontId="34" fillId="12" borderId="5" xfId="1" applyNumberFormat="1" applyFont="1" applyFill="1" applyBorder="1" applyAlignment="1">
      <alignment horizontal="right" vertical="center" shrinkToFit="1"/>
    </xf>
    <xf numFmtId="10" fontId="33" fillId="0" borderId="5" xfId="1" applyNumberFormat="1" applyFont="1" applyFill="1" applyBorder="1" applyAlignment="1">
      <alignment horizontal="center" vertical="center" shrinkToFit="1"/>
    </xf>
    <xf numFmtId="10" fontId="33" fillId="0" borderId="6" xfId="1" applyNumberFormat="1" applyFont="1" applyBorder="1" applyAlignment="1">
      <alignment vertical="center" shrinkToFit="1"/>
    </xf>
    <xf numFmtId="164" fontId="33" fillId="11" borderId="37" xfId="1" applyNumberFormat="1" applyFont="1" applyFill="1" applyBorder="1" applyAlignment="1">
      <alignment horizontal="right" vertical="center" shrinkToFit="1"/>
    </xf>
    <xf numFmtId="0" fontId="18" fillId="2" borderId="0" xfId="2" applyFont="1" applyFill="1" applyAlignment="1">
      <alignment horizontal="left" vertical="top" wrapText="1"/>
    </xf>
    <xf numFmtId="0" fontId="18" fillId="2" borderId="0" xfId="0" applyFont="1" applyFill="1" applyAlignment="1">
      <alignment horizontal="left" vertical="center"/>
    </xf>
    <xf numFmtId="0" fontId="31" fillId="0" borderId="0" xfId="0" applyFont="1" applyAlignment="1">
      <alignment horizontal="center" vertical="center"/>
    </xf>
    <xf numFmtId="0" fontId="31" fillId="0" borderId="24" xfId="0" applyFont="1" applyBorder="1" applyAlignment="1">
      <alignment horizontal="center" vertical="center"/>
    </xf>
    <xf numFmtId="0" fontId="36" fillId="4" borderId="5" xfId="1" applyNumberFormat="1" applyFont="1" applyFill="1" applyBorder="1" applyAlignment="1" applyProtection="1">
      <alignment horizontal="center" vertical="center" wrapText="1"/>
    </xf>
    <xf numFmtId="0" fontId="29" fillId="0" borderId="0" xfId="1" applyNumberFormat="1" applyFont="1" applyFill="1" applyBorder="1" applyAlignment="1" applyProtection="1">
      <alignment vertical="center"/>
    </xf>
    <xf numFmtId="0" fontId="29" fillId="0" borderId="0" xfId="0" applyFont="1"/>
    <xf numFmtId="0" fontId="29" fillId="0" borderId="28" xfId="0" applyFont="1" applyBorder="1"/>
    <xf numFmtId="2" fontId="29" fillId="0" borderId="28" xfId="1" applyNumberFormat="1" applyFont="1" applyFill="1" applyBorder="1" applyAlignment="1" applyProtection="1">
      <alignment vertical="center"/>
    </xf>
    <xf numFmtId="0" fontId="29" fillId="0" borderId="28" xfId="1" applyNumberFormat="1" applyFont="1" applyFill="1" applyBorder="1" applyAlignment="1" applyProtection="1">
      <alignment vertical="center"/>
    </xf>
    <xf numFmtId="2" fontId="38" fillId="0" borderId="0" xfId="1" applyNumberFormat="1" applyFont="1" applyFill="1" applyBorder="1" applyAlignment="1" applyProtection="1">
      <alignment horizontal="center" vertical="center"/>
    </xf>
    <xf numFmtId="0" fontId="38" fillId="0" borderId="0" xfId="1" applyNumberFormat="1" applyFont="1" applyFill="1" applyBorder="1" applyAlignment="1" applyProtection="1">
      <alignment horizontal="right" vertical="center"/>
    </xf>
    <xf numFmtId="0" fontId="36" fillId="0" borderId="24" xfId="1" applyNumberFormat="1" applyFont="1" applyFill="1" applyBorder="1" applyAlignment="1" applyProtection="1">
      <alignment horizontal="center" vertical="center"/>
    </xf>
    <xf numFmtId="2" fontId="36" fillId="0" borderId="24" xfId="1" applyNumberFormat="1" applyFont="1" applyFill="1" applyBorder="1" applyAlignment="1" applyProtection="1">
      <alignment horizontal="center" vertical="center"/>
    </xf>
    <xf numFmtId="0" fontId="36" fillId="0" borderId="24" xfId="0" applyFont="1" applyFill="1" applyBorder="1" applyAlignment="1">
      <alignment horizontal="center" vertical="center" wrapText="1"/>
    </xf>
    <xf numFmtId="0" fontId="36" fillId="3" borderId="2" xfId="1" applyNumberFormat="1" applyFont="1" applyFill="1" applyBorder="1" applyAlignment="1" applyProtection="1">
      <alignment horizontal="center" vertical="center"/>
    </xf>
    <xf numFmtId="0" fontId="36" fillId="3" borderId="2" xfId="1" applyNumberFormat="1" applyFont="1" applyFill="1" applyBorder="1" applyAlignment="1" applyProtection="1">
      <alignment horizontal="justify" vertical="center" wrapText="1"/>
    </xf>
    <xf numFmtId="0" fontId="38" fillId="0" borderId="0" xfId="1" applyNumberFormat="1" applyFont="1" applyFill="1" applyBorder="1" applyAlignment="1" applyProtection="1">
      <alignment vertical="center"/>
    </xf>
    <xf numFmtId="0" fontId="38" fillId="0" borderId="0" xfId="0" applyFont="1"/>
    <xf numFmtId="0" fontId="36" fillId="4" borderId="5" xfId="1" applyNumberFormat="1" applyFont="1" applyFill="1" applyBorder="1" applyAlignment="1" applyProtection="1">
      <alignment horizontal="center" vertical="center"/>
    </xf>
    <xf numFmtId="2" fontId="36" fillId="4" borderId="5" xfId="1" applyNumberFormat="1" applyFont="1" applyFill="1" applyBorder="1" applyAlignment="1" applyProtection="1">
      <alignment horizontal="center" vertical="center"/>
    </xf>
    <xf numFmtId="164" fontId="36" fillId="5" borderId="5" xfId="1" applyNumberFormat="1" applyFont="1" applyFill="1" applyBorder="1" applyAlignment="1" applyProtection="1">
      <alignment horizontal="right" vertical="center"/>
    </xf>
    <xf numFmtId="0" fontId="2" fillId="2" borderId="5" xfId="1" applyNumberFormat="1" applyFont="1" applyFill="1" applyBorder="1" applyAlignment="1" applyProtection="1">
      <alignment horizontal="center" vertical="center" wrapText="1"/>
    </xf>
    <xf numFmtId="0" fontId="2" fillId="2" borderId="5" xfId="1" applyNumberFormat="1" applyFont="1" applyFill="1" applyBorder="1" applyAlignment="1" applyProtection="1">
      <alignment horizontal="left" vertical="center" wrapText="1"/>
    </xf>
    <xf numFmtId="2" fontId="2" fillId="2" borderId="5" xfId="1" applyNumberFormat="1" applyFont="1" applyFill="1" applyBorder="1" applyAlignment="1" applyProtection="1">
      <alignment horizontal="center" vertical="center" wrapText="1"/>
    </xf>
    <xf numFmtId="164" fontId="36" fillId="6" borderId="5" xfId="1" applyNumberFormat="1" applyFont="1" applyFill="1" applyBorder="1" applyAlignment="1" applyProtection="1">
      <alignment horizontal="right" vertical="center"/>
    </xf>
    <xf numFmtId="0" fontId="29" fillId="0" borderId="0" xfId="1" applyNumberFormat="1" applyFont="1" applyFill="1" applyBorder="1" applyAlignment="1" applyProtection="1">
      <alignment vertical="center" wrapText="1"/>
    </xf>
    <xf numFmtId="0" fontId="2" fillId="0" borderId="5" xfId="1" applyNumberFormat="1" applyFont="1" applyFill="1" applyBorder="1" applyAlignment="1" applyProtection="1">
      <alignment horizontal="left" vertical="center" wrapText="1"/>
    </xf>
    <xf numFmtId="49" fontId="2" fillId="0" borderId="5" xfId="1" applyNumberFormat="1" applyFont="1" applyFill="1" applyBorder="1" applyAlignment="1" applyProtection="1">
      <alignment horizontal="center" vertical="center" wrapText="1"/>
    </xf>
    <xf numFmtId="0" fontId="2" fillId="0" borderId="5" xfId="1" applyNumberFormat="1" applyFont="1" applyFill="1" applyBorder="1" applyAlignment="1" applyProtection="1">
      <alignment horizontal="center" vertical="center" wrapText="1"/>
    </xf>
    <xf numFmtId="2" fontId="2" fillId="0" borderId="5" xfId="1" applyNumberFormat="1" applyFont="1" applyFill="1" applyBorder="1" applyAlignment="1" applyProtection="1">
      <alignment horizontal="center" vertical="center" wrapText="1"/>
    </xf>
    <xf numFmtId="0" fontId="36" fillId="7" borderId="5" xfId="1" applyNumberFormat="1" applyFont="1" applyFill="1" applyBorder="1" applyAlignment="1" applyProtection="1">
      <alignment horizontal="center" vertical="center" wrapText="1"/>
    </xf>
    <xf numFmtId="0" fontId="2" fillId="7" borderId="5" xfId="1" applyNumberFormat="1" applyFont="1" applyFill="1" applyBorder="1" applyAlignment="1" applyProtection="1">
      <alignment horizontal="center" vertical="center" wrapText="1"/>
    </xf>
    <xf numFmtId="0" fontId="36" fillId="7" borderId="5" xfId="1" applyNumberFormat="1" applyFont="1" applyFill="1" applyBorder="1" applyAlignment="1" applyProtection="1">
      <alignment horizontal="left" vertical="center" wrapText="1"/>
    </xf>
    <xf numFmtId="2" fontId="2" fillId="7" borderId="5" xfId="1" applyNumberFormat="1" applyFont="1" applyFill="1" applyBorder="1" applyAlignment="1" applyProtection="1">
      <alignment horizontal="center" vertical="center" wrapText="1"/>
    </xf>
    <xf numFmtId="0" fontId="2" fillId="0" borderId="5" xfId="0" applyFont="1" applyBorder="1" applyAlignment="1">
      <alignment horizontal="center" vertical="center"/>
    </xf>
    <xf numFmtId="1" fontId="2" fillId="0" borderId="5" xfId="0" applyNumberFormat="1" applyFont="1" applyBorder="1" applyAlignment="1">
      <alignment horizontal="center" vertical="center"/>
    </xf>
    <xf numFmtId="0" fontId="2" fillId="0" borderId="5" xfId="0" applyFont="1" applyBorder="1" applyAlignment="1">
      <alignment vertical="center" wrapText="1"/>
    </xf>
    <xf numFmtId="2" fontId="2" fillId="0" borderId="5" xfId="0" applyNumberFormat="1" applyFont="1" applyBorder="1" applyAlignment="1">
      <alignment horizontal="center" vertical="center"/>
    </xf>
    <xf numFmtId="0" fontId="2" fillId="13" borderId="5" xfId="1" applyNumberFormat="1" applyFont="1" applyFill="1" applyBorder="1" applyAlignment="1" applyProtection="1">
      <alignment horizontal="center" vertical="center"/>
    </xf>
    <xf numFmtId="164" fontId="36" fillId="8" borderId="5" xfId="1" applyNumberFormat="1" applyFont="1" applyFill="1" applyBorder="1" applyAlignment="1" applyProtection="1">
      <alignment horizontal="right" vertical="center" wrapText="1"/>
    </xf>
    <xf numFmtId="0" fontId="38" fillId="0" borderId="0" xfId="1" applyNumberFormat="1" applyFont="1" applyFill="1" applyBorder="1" applyAlignment="1" applyProtection="1">
      <alignment vertical="center" wrapText="1"/>
    </xf>
    <xf numFmtId="49" fontId="29" fillId="0" borderId="28" xfId="1" applyNumberFormat="1" applyFont="1" applyFill="1" applyBorder="1" applyAlignment="1" applyProtection="1">
      <alignment horizontal="center" vertical="center"/>
    </xf>
    <xf numFmtId="0" fontId="29" fillId="0" borderId="28" xfId="1" applyNumberFormat="1" applyFont="1" applyFill="1" applyBorder="1" applyAlignment="1" applyProtection="1">
      <alignment horizontal="center" vertical="center"/>
    </xf>
    <xf numFmtId="0" fontId="29" fillId="2" borderId="28" xfId="1" applyNumberFormat="1" applyFont="1" applyFill="1" applyBorder="1" applyAlignment="1" applyProtection="1">
      <alignment horizontal="left" vertical="center" wrapText="1"/>
    </xf>
    <xf numFmtId="49" fontId="29" fillId="0" borderId="28" xfId="1" applyNumberFormat="1" applyFont="1" applyFill="1" applyBorder="1" applyAlignment="1" applyProtection="1">
      <alignment vertical="center"/>
    </xf>
    <xf numFmtId="49" fontId="29" fillId="0" borderId="0" xfId="1" applyNumberFormat="1" applyFont="1" applyFill="1" applyBorder="1" applyAlignment="1" applyProtection="1">
      <alignment horizontal="center" vertical="center"/>
    </xf>
    <xf numFmtId="0" fontId="29" fillId="0" borderId="0" xfId="1" applyNumberFormat="1" applyFont="1" applyFill="1" applyBorder="1" applyAlignment="1" applyProtection="1">
      <alignment horizontal="center" vertical="center"/>
    </xf>
    <xf numFmtId="0" fontId="40" fillId="2" borderId="0" xfId="1" applyNumberFormat="1" applyFont="1" applyFill="1" applyBorder="1" applyAlignment="1" applyProtection="1">
      <alignment horizontal="left" vertical="center" wrapText="1"/>
    </xf>
    <xf numFmtId="2" fontId="29" fillId="0" borderId="0" xfId="1" applyNumberFormat="1" applyFont="1" applyFill="1" applyBorder="1" applyAlignment="1" applyProtection="1">
      <alignment vertical="center"/>
    </xf>
    <xf numFmtId="49" fontId="29" fillId="0" borderId="0" xfId="1" applyNumberFormat="1" applyFont="1" applyFill="1" applyBorder="1" applyAlignment="1" applyProtection="1">
      <alignment vertical="center"/>
    </xf>
    <xf numFmtId="49" fontId="29" fillId="0" borderId="0" xfId="0" applyNumberFormat="1" applyFont="1"/>
    <xf numFmtId="0" fontId="29" fillId="0" borderId="0" xfId="1" applyNumberFormat="1" applyFont="1" applyFill="1" applyBorder="1" applyAlignment="1" applyProtection="1">
      <alignment horizontal="justify" vertical="center" wrapText="1"/>
    </xf>
    <xf numFmtId="0" fontId="38" fillId="0" borderId="0" xfId="0" applyFont="1" applyBorder="1" applyAlignment="1">
      <alignment horizontal="center" vertical="center"/>
    </xf>
    <xf numFmtId="0" fontId="29" fillId="0" borderId="0" xfId="0" applyFont="1" applyBorder="1" applyAlignment="1">
      <alignment horizontal="center" vertical="center"/>
    </xf>
    <xf numFmtId="0" fontId="29" fillId="0" borderId="0" xfId="0" applyFont="1" applyBorder="1" applyAlignment="1">
      <alignment vertical="center"/>
    </xf>
    <xf numFmtId="0" fontId="2" fillId="0" borderId="0" xfId="0" applyFont="1" applyBorder="1" applyAlignment="1">
      <alignment horizontal="center" vertical="center"/>
    </xf>
    <xf numFmtId="43" fontId="29" fillId="0" borderId="5" xfId="1" applyFont="1" applyFill="1" applyBorder="1" applyAlignment="1" applyProtection="1">
      <alignment vertical="center"/>
    </xf>
    <xf numFmtId="43" fontId="29" fillId="0" borderId="5" xfId="1" applyFont="1" applyFill="1" applyBorder="1" applyAlignment="1" applyProtection="1">
      <alignment vertical="center" wrapText="1"/>
    </xf>
    <xf numFmtId="164" fontId="29" fillId="0" borderId="28" xfId="1" applyNumberFormat="1" applyFont="1" applyFill="1" applyBorder="1" applyAlignment="1" applyProtection="1">
      <alignment horizontal="right" vertical="center"/>
    </xf>
    <xf numFmtId="164" fontId="29" fillId="0" borderId="0" xfId="1" applyNumberFormat="1" applyFont="1" applyFill="1" applyBorder="1" applyAlignment="1" applyProtection="1">
      <alignment horizontal="right" vertical="center"/>
    </xf>
    <xf numFmtId="10" fontId="36" fillId="0" borderId="0" xfId="1" applyNumberFormat="1" applyFont="1" applyFill="1" applyBorder="1" applyAlignment="1" applyProtection="1">
      <alignment horizontal="right" vertical="center"/>
    </xf>
    <xf numFmtId="164" fontId="36" fillId="0" borderId="24" xfId="1" applyNumberFormat="1" applyFont="1" applyFill="1" applyBorder="1" applyAlignment="1" applyProtection="1">
      <alignment horizontal="right" vertical="center"/>
    </xf>
    <xf numFmtId="164" fontId="36" fillId="4" borderId="5" xfId="1" applyNumberFormat="1" applyFont="1" applyFill="1" applyBorder="1" applyAlignment="1" applyProtection="1">
      <alignment horizontal="right" vertical="center"/>
    </xf>
    <xf numFmtId="164" fontId="2" fillId="0" borderId="5" xfId="1" applyNumberFormat="1" applyFont="1" applyFill="1" applyBorder="1" applyAlignment="1" applyProtection="1">
      <alignment horizontal="right" vertical="center"/>
    </xf>
    <xf numFmtId="165" fontId="36" fillId="8" borderId="5" xfId="1" applyNumberFormat="1" applyFont="1" applyFill="1" applyBorder="1" applyAlignment="1" applyProtection="1">
      <alignment horizontal="right" vertical="center"/>
    </xf>
    <xf numFmtId="165" fontId="36" fillId="7" borderId="5" xfId="1" applyNumberFormat="1" applyFont="1" applyFill="1" applyBorder="1" applyAlignment="1" applyProtection="1">
      <alignment horizontal="right" vertical="center"/>
    </xf>
    <xf numFmtId="4" fontId="36" fillId="7" borderId="5" xfId="1" applyNumberFormat="1" applyFont="1" applyFill="1" applyBorder="1" applyAlignment="1" applyProtection="1">
      <alignment horizontal="right" vertical="center"/>
    </xf>
    <xf numFmtId="0" fontId="36" fillId="0" borderId="20" xfId="0" applyFont="1" applyBorder="1" applyAlignment="1">
      <alignment vertical="center" wrapText="1"/>
    </xf>
    <xf numFmtId="0" fontId="36" fillId="0" borderId="22" xfId="0" applyFont="1" applyBorder="1" applyAlignment="1">
      <alignment vertical="center" wrapText="1"/>
    </xf>
    <xf numFmtId="0" fontId="2" fillId="10" borderId="21" xfId="0" applyFont="1" applyFill="1" applyBorder="1" applyAlignment="1">
      <alignment horizontal="right" vertical="center"/>
    </xf>
    <xf numFmtId="0" fontId="36" fillId="2" borderId="0" xfId="0" applyFont="1" applyFill="1" applyAlignment="1">
      <alignment vertical="center" wrapText="1"/>
    </xf>
    <xf numFmtId="0" fontId="36" fillId="2" borderId="0" xfId="2" applyFont="1" applyFill="1" applyAlignment="1">
      <alignment horizontal="left" vertical="top" wrapText="1"/>
    </xf>
    <xf numFmtId="0" fontId="36" fillId="0" borderId="0" xfId="0" applyFont="1" applyAlignment="1">
      <alignment horizontal="left" vertical="center"/>
    </xf>
    <xf numFmtId="0" fontId="2" fillId="0" borderId="22" xfId="0" applyFont="1" applyBorder="1" applyAlignment="1">
      <alignment vertical="center"/>
    </xf>
    <xf numFmtId="0" fontId="2" fillId="10" borderId="23" xfId="0" applyFont="1" applyFill="1" applyBorder="1" applyAlignment="1">
      <alignment horizontal="right" vertical="center"/>
    </xf>
    <xf numFmtId="49" fontId="36" fillId="10" borderId="0" xfId="1" applyNumberFormat="1" applyFont="1" applyFill="1" applyBorder="1" applyAlignment="1">
      <alignment vertical="center"/>
    </xf>
    <xf numFmtId="49" fontId="36" fillId="10" borderId="24" xfId="1" applyNumberFormat="1" applyFont="1" applyFill="1" applyBorder="1" applyAlignment="1">
      <alignment horizontal="center" vertical="center" wrapText="1"/>
    </xf>
    <xf numFmtId="49" fontId="36" fillId="10" borderId="25" xfId="1" applyNumberFormat="1" applyFont="1" applyFill="1" applyBorder="1" applyAlignment="1">
      <alignment horizontal="center" vertical="center"/>
    </xf>
    <xf numFmtId="43" fontId="36" fillId="11" borderId="2" xfId="1" applyFont="1" applyFill="1" applyBorder="1" applyAlignment="1">
      <alignment horizontal="center" vertical="center"/>
    </xf>
    <xf numFmtId="43" fontId="36" fillId="11" borderId="3" xfId="1" applyFont="1" applyFill="1" applyBorder="1" applyAlignment="1">
      <alignment horizontal="center" vertical="center"/>
    </xf>
    <xf numFmtId="10" fontId="36" fillId="12" borderId="40" xfId="1" applyNumberFormat="1" applyFont="1" applyFill="1" applyBorder="1" applyAlignment="1">
      <alignment horizontal="center" vertical="center" shrinkToFit="1"/>
    </xf>
    <xf numFmtId="10" fontId="36" fillId="12" borderId="41" xfId="1" applyNumberFormat="1" applyFont="1" applyFill="1" applyBorder="1" applyAlignment="1">
      <alignment horizontal="center" vertical="center" shrinkToFit="1"/>
    </xf>
    <xf numFmtId="4" fontId="2" fillId="0" borderId="42" xfId="1" applyNumberFormat="1" applyFont="1" applyFill="1" applyBorder="1" applyAlignment="1">
      <alignment horizontal="right" vertical="center" shrinkToFit="1"/>
    </xf>
    <xf numFmtId="164" fontId="2" fillId="0" borderId="42" xfId="1" applyNumberFormat="1" applyFont="1" applyFill="1" applyBorder="1" applyAlignment="1">
      <alignment horizontal="right" vertical="center" shrinkToFit="1"/>
    </xf>
    <xf numFmtId="164" fontId="36" fillId="0" borderId="43" xfId="1" applyNumberFormat="1" applyFont="1" applyBorder="1" applyAlignment="1">
      <alignment vertical="center" shrinkToFit="1"/>
    </xf>
    <xf numFmtId="10" fontId="36" fillId="12" borderId="42" xfId="1" applyNumberFormat="1" applyFont="1" applyFill="1" applyBorder="1" applyAlignment="1">
      <alignment horizontal="center" vertical="center" shrinkToFit="1"/>
    </xf>
    <xf numFmtId="164" fontId="2" fillId="12" borderId="42" xfId="1" applyNumberFormat="1" applyFont="1" applyFill="1" applyBorder="1" applyAlignment="1">
      <alignment horizontal="right" vertical="center" shrinkToFit="1"/>
    </xf>
    <xf numFmtId="164" fontId="2" fillId="2" borderId="42" xfId="1" applyNumberFormat="1" applyFont="1" applyFill="1" applyBorder="1" applyAlignment="1">
      <alignment horizontal="right" vertical="center" shrinkToFit="1"/>
    </xf>
    <xf numFmtId="164" fontId="2" fillId="2" borderId="48" xfId="1" applyNumberFormat="1" applyFont="1" applyFill="1" applyBorder="1" applyAlignment="1">
      <alignment horizontal="right" vertical="center" shrinkToFit="1"/>
    </xf>
    <xf numFmtId="164" fontId="36" fillId="0" borderId="49" xfId="1" applyNumberFormat="1" applyFont="1" applyBorder="1" applyAlignment="1">
      <alignment vertical="center" shrinkToFit="1"/>
    </xf>
    <xf numFmtId="10" fontId="36" fillId="0" borderId="51" xfId="1" applyNumberFormat="1" applyFont="1" applyFill="1" applyBorder="1" applyAlignment="1">
      <alignment horizontal="center" vertical="center" shrinkToFit="1"/>
    </xf>
    <xf numFmtId="164" fontId="36" fillId="11" borderId="30" xfId="1" applyNumberFormat="1" applyFont="1" applyFill="1" applyBorder="1" applyAlignment="1">
      <alignment horizontal="center" vertical="center" shrinkToFit="1"/>
    </xf>
    <xf numFmtId="0" fontId="2" fillId="0" borderId="21" xfId="0" applyFont="1" applyBorder="1" applyAlignment="1">
      <alignment vertical="center"/>
    </xf>
    <xf numFmtId="43" fontId="2" fillId="0" borderId="0" xfId="1" applyFont="1" applyBorder="1" applyAlignment="1">
      <alignment horizontal="center" vertical="center"/>
    </xf>
    <xf numFmtId="43" fontId="2" fillId="0" borderId="22" xfId="1" applyFont="1" applyBorder="1" applyAlignment="1">
      <alignment vertical="center"/>
    </xf>
    <xf numFmtId="0" fontId="29" fillId="0" borderId="24" xfId="0" applyFont="1" applyBorder="1" applyAlignment="1">
      <alignment horizontal="center" vertical="center"/>
    </xf>
    <xf numFmtId="0" fontId="2" fillId="0" borderId="24" xfId="0" applyFont="1" applyBorder="1" applyAlignment="1">
      <alignment vertical="center"/>
    </xf>
    <xf numFmtId="43" fontId="2" fillId="0" borderId="24" xfId="1" applyFont="1" applyBorder="1" applyAlignment="1">
      <alignment vertical="center"/>
    </xf>
    <xf numFmtId="43" fontId="2" fillId="0" borderId="25" xfId="1" applyFont="1" applyBorder="1" applyAlignment="1">
      <alignment vertical="center"/>
    </xf>
    <xf numFmtId="0" fontId="31" fillId="0" borderId="0" xfId="0" applyFont="1" applyAlignment="1">
      <alignment horizontal="center" vertical="center"/>
    </xf>
    <xf numFmtId="0" fontId="31" fillId="0" borderId="24" xfId="0" applyFont="1" applyBorder="1" applyAlignment="1">
      <alignment horizontal="center" vertical="center"/>
    </xf>
    <xf numFmtId="0" fontId="37" fillId="0" borderId="24" xfId="0" applyFont="1" applyBorder="1" applyAlignment="1">
      <alignment horizontal="center" vertical="center"/>
    </xf>
    <xf numFmtId="0" fontId="34" fillId="0" borderId="0" xfId="0" applyFont="1" applyAlignment="1">
      <alignment horizontal="center" vertical="center"/>
    </xf>
    <xf numFmtId="1" fontId="33" fillId="2" borderId="4" xfId="0" applyNumberFormat="1" applyFont="1" applyFill="1" applyBorder="1" applyAlignment="1">
      <alignment horizontal="center" vertical="center" wrapText="1"/>
    </xf>
    <xf numFmtId="1" fontId="33" fillId="2" borderId="5" xfId="0" applyNumberFormat="1" applyFont="1" applyFill="1" applyBorder="1" applyAlignment="1">
      <alignment horizontal="center" vertical="center" wrapText="1"/>
    </xf>
    <xf numFmtId="1" fontId="33" fillId="12" borderId="4" xfId="0" applyNumberFormat="1" applyFont="1" applyFill="1" applyBorder="1" applyAlignment="1">
      <alignment horizontal="center" vertical="center" wrapText="1"/>
    </xf>
    <xf numFmtId="1" fontId="33" fillId="12" borderId="5" xfId="0" applyNumberFormat="1" applyFont="1" applyFill="1" applyBorder="1" applyAlignment="1">
      <alignment horizontal="center" vertical="center" wrapText="1"/>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33" fillId="11" borderId="36" xfId="0" applyFont="1" applyFill="1" applyBorder="1" applyAlignment="1">
      <alignment horizontal="center" vertical="center"/>
    </xf>
    <xf numFmtId="0" fontId="33" fillId="11" borderId="30" xfId="0" applyFont="1" applyFill="1" applyBorder="1" applyAlignment="1">
      <alignment horizontal="center" vertical="center"/>
    </xf>
    <xf numFmtId="0" fontId="32" fillId="11" borderId="1" xfId="0" applyFont="1" applyFill="1" applyBorder="1" applyAlignment="1">
      <alignment horizontal="center" vertical="center"/>
    </xf>
    <xf numFmtId="0" fontId="32" fillId="11" borderId="2" xfId="0" applyFont="1" applyFill="1" applyBorder="1" applyAlignment="1">
      <alignment horizontal="center" vertical="center"/>
    </xf>
    <xf numFmtId="0" fontId="33" fillId="12" borderId="4" xfId="0" applyFont="1" applyFill="1" applyBorder="1" applyAlignment="1">
      <alignment horizontal="center" vertical="center" wrapText="1"/>
    </xf>
    <xf numFmtId="0" fontId="33" fillId="12" borderId="5" xfId="0" applyFont="1" applyFill="1" applyBorder="1" applyAlignment="1">
      <alignment horizontal="center" vertical="center" wrapText="1"/>
    </xf>
    <xf numFmtId="0" fontId="33" fillId="2" borderId="4"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2" fillId="11" borderId="4" xfId="0" applyFont="1" applyFill="1" applyBorder="1" applyAlignment="1">
      <alignment horizontal="center" vertical="center" wrapText="1"/>
    </xf>
    <xf numFmtId="0" fontId="32" fillId="11" borderId="5" xfId="0" applyFont="1" applyFill="1" applyBorder="1" applyAlignment="1">
      <alignment horizontal="center" vertical="center" wrapText="1"/>
    </xf>
    <xf numFmtId="1" fontId="33" fillId="0" borderId="4" xfId="0" applyNumberFormat="1" applyFont="1" applyBorder="1" applyAlignment="1">
      <alignment horizontal="center" vertical="center" wrapText="1"/>
    </xf>
    <xf numFmtId="1" fontId="33" fillId="0" borderId="5" xfId="0" applyNumberFormat="1" applyFont="1" applyBorder="1" applyAlignment="1">
      <alignment horizontal="center" vertical="center" wrapText="1"/>
    </xf>
    <xf numFmtId="0" fontId="21" fillId="0" borderId="33" xfId="0" applyFont="1" applyBorder="1" applyAlignment="1">
      <alignment horizontal="center" vertical="center" wrapText="1"/>
    </xf>
    <xf numFmtId="0" fontId="21" fillId="0" borderId="34" xfId="0" applyFont="1" applyBorder="1" applyAlignment="1">
      <alignment horizontal="center" vertical="center" wrapText="1"/>
    </xf>
    <xf numFmtId="0" fontId="21" fillId="0" borderId="35" xfId="0" applyFont="1" applyBorder="1" applyAlignment="1">
      <alignment horizontal="center" vertical="center" wrapText="1"/>
    </xf>
    <xf numFmtId="0" fontId="35" fillId="0" borderId="33" xfId="0" applyFont="1" applyBorder="1" applyAlignment="1">
      <alignment horizontal="center" vertical="center"/>
    </xf>
    <xf numFmtId="0" fontId="35" fillId="0" borderId="34" xfId="0" applyFont="1" applyBorder="1" applyAlignment="1">
      <alignment horizontal="center" vertical="center"/>
    </xf>
    <xf numFmtId="0" fontId="35" fillId="0" borderId="35" xfId="0" applyFont="1" applyBorder="1" applyAlignment="1">
      <alignment horizontal="center" vertical="center"/>
    </xf>
    <xf numFmtId="0" fontId="20" fillId="0" borderId="19" xfId="0" applyFont="1" applyBorder="1" applyAlignment="1">
      <alignment horizontal="left" vertical="center" wrapText="1"/>
    </xf>
    <xf numFmtId="0" fontId="20" fillId="0" borderId="21" xfId="0" applyFont="1" applyBorder="1" applyAlignment="1">
      <alignment horizontal="left" vertical="center" wrapText="1"/>
    </xf>
    <xf numFmtId="0" fontId="18" fillId="2" borderId="9" xfId="0" applyFont="1" applyFill="1" applyBorder="1" applyAlignment="1">
      <alignment horizontal="left" vertical="center" wrapText="1"/>
    </xf>
    <xf numFmtId="0" fontId="18" fillId="2" borderId="0" xfId="0" applyFont="1" applyFill="1" applyAlignment="1">
      <alignment horizontal="left" vertical="center" wrapText="1"/>
    </xf>
    <xf numFmtId="0" fontId="18" fillId="2" borderId="0" xfId="0" applyFont="1" applyFill="1" applyAlignment="1">
      <alignment horizontal="left" vertical="center"/>
    </xf>
    <xf numFmtId="0" fontId="18" fillId="2" borderId="0" xfId="2" applyFont="1" applyFill="1" applyAlignment="1">
      <alignment horizontal="left" vertical="top" wrapText="1"/>
    </xf>
    <xf numFmtId="0" fontId="20" fillId="10" borderId="21" xfId="0" applyFont="1" applyFill="1" applyBorder="1" applyAlignment="1">
      <alignment horizontal="left" vertical="center"/>
    </xf>
    <xf numFmtId="0" fontId="20" fillId="10" borderId="0" xfId="0" applyFont="1" applyFill="1" applyBorder="1" applyAlignment="1">
      <alignment horizontal="left" vertical="center"/>
    </xf>
    <xf numFmtId="0" fontId="20" fillId="10" borderId="23" xfId="0" applyFont="1" applyFill="1" applyBorder="1" applyAlignment="1">
      <alignment horizontal="left" vertical="center"/>
    </xf>
    <xf numFmtId="0" fontId="20" fillId="10" borderId="24" xfId="0" applyFont="1" applyFill="1" applyBorder="1" applyAlignment="1">
      <alignment horizontal="left" vertical="center"/>
    </xf>
    <xf numFmtId="0" fontId="19" fillId="0" borderId="29" xfId="0" applyFont="1" applyBorder="1" applyAlignment="1" applyProtection="1">
      <alignment horizontal="center" vertical="center"/>
      <protection locked="0"/>
    </xf>
    <xf numFmtId="0" fontId="3" fillId="0" borderId="9" xfId="2" applyFont="1" applyBorder="1" applyAlignment="1" applyProtection="1">
      <alignment horizontal="center" wrapText="1"/>
      <protection locked="0"/>
    </xf>
    <xf numFmtId="0" fontId="19" fillId="0" borderId="0" xfId="0" applyFont="1" applyAlignment="1" applyProtection="1">
      <alignment horizontal="center" vertical="center"/>
      <protection locked="0"/>
    </xf>
    <xf numFmtId="0" fontId="8" fillId="7" borderId="18" xfId="2" applyFont="1" applyFill="1" applyBorder="1" applyAlignment="1">
      <alignment horizontal="center" vertical="center"/>
    </xf>
    <xf numFmtId="0" fontId="8" fillId="7" borderId="5" xfId="2" applyFont="1" applyFill="1" applyBorder="1" applyAlignment="1">
      <alignment horizontal="center" vertical="center"/>
    </xf>
    <xf numFmtId="0" fontId="8" fillId="7" borderId="10" xfId="2" applyFont="1" applyFill="1" applyBorder="1" applyAlignment="1">
      <alignment horizontal="center" vertical="center" wrapText="1"/>
    </xf>
    <xf numFmtId="0" fontId="19" fillId="2" borderId="0" xfId="1" applyNumberFormat="1" applyFont="1" applyFill="1" applyBorder="1" applyAlignment="1" applyProtection="1">
      <alignment horizontal="left" vertical="center" wrapText="1"/>
    </xf>
    <xf numFmtId="0" fontId="19" fillId="2" borderId="15" xfId="1" applyNumberFormat="1" applyFont="1" applyFill="1" applyBorder="1" applyAlignment="1" applyProtection="1">
      <alignment horizontal="left" vertical="center" wrapText="1"/>
    </xf>
    <xf numFmtId="0" fontId="31" fillId="2" borderId="0" xfId="1" applyNumberFormat="1" applyFont="1" applyFill="1" applyBorder="1" applyAlignment="1" applyProtection="1">
      <alignment horizontal="left" vertical="center" wrapText="1"/>
    </xf>
    <xf numFmtId="0" fontId="31" fillId="2" borderId="15" xfId="1" applyNumberFormat="1" applyFont="1" applyFill="1" applyBorder="1" applyAlignment="1" applyProtection="1">
      <alignment horizontal="left" vertical="center" wrapText="1"/>
    </xf>
    <xf numFmtId="0" fontId="19" fillId="0" borderId="0" xfId="1" applyNumberFormat="1" applyFont="1" applyFill="1" applyBorder="1" applyAlignment="1" applyProtection="1">
      <alignment horizontal="left" vertical="center" wrapText="1"/>
    </xf>
    <xf numFmtId="0" fontId="19" fillId="0" borderId="15" xfId="1" applyNumberFormat="1" applyFont="1" applyFill="1" applyBorder="1" applyAlignment="1" applyProtection="1">
      <alignment horizontal="left" vertical="center" wrapText="1"/>
    </xf>
    <xf numFmtId="0" fontId="19" fillId="0" borderId="0" xfId="0" applyFont="1" applyAlignment="1">
      <alignment horizontal="left" vertical="center" wrapText="1"/>
    </xf>
    <xf numFmtId="0" fontId="19" fillId="0" borderId="15" xfId="0" applyFont="1" applyBorder="1" applyAlignment="1">
      <alignment horizontal="left" vertical="center" wrapText="1"/>
    </xf>
    <xf numFmtId="0" fontId="20" fillId="2" borderId="10" xfId="1" applyNumberFormat="1" applyFont="1" applyFill="1" applyBorder="1" applyAlignment="1" applyProtection="1">
      <alignment horizontal="center" vertical="center" wrapText="1"/>
    </xf>
    <xf numFmtId="0" fontId="20" fillId="2" borderId="18" xfId="1" applyNumberFormat="1" applyFont="1" applyFill="1" applyBorder="1" applyAlignment="1" applyProtection="1">
      <alignment horizontal="center" vertical="center" wrapText="1"/>
    </xf>
    <xf numFmtId="0" fontId="20" fillId="2" borderId="10" xfId="1" applyNumberFormat="1" applyFont="1" applyFill="1" applyBorder="1" applyAlignment="1" applyProtection="1">
      <alignment horizontal="left" vertical="center" wrapText="1"/>
    </xf>
    <xf numFmtId="0" fontId="20" fillId="2" borderId="18" xfId="1" applyNumberFormat="1" applyFont="1" applyFill="1" applyBorder="1" applyAlignment="1" applyProtection="1">
      <alignment horizontal="left" vertical="center" wrapText="1"/>
    </xf>
    <xf numFmtId="0" fontId="3"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10" fillId="7" borderId="5" xfId="2" applyFont="1" applyFill="1" applyBorder="1" applyAlignment="1">
      <alignment horizontal="center" vertical="center" textRotation="90" wrapText="1"/>
    </xf>
    <xf numFmtId="0" fontId="10" fillId="7" borderId="30" xfId="2" applyFont="1" applyFill="1" applyBorder="1" applyAlignment="1">
      <alignment horizontal="center" vertical="center" textRotation="90" wrapText="1"/>
    </xf>
    <xf numFmtId="0" fontId="11" fillId="0" borderId="30" xfId="2" applyFont="1" applyBorder="1" applyAlignment="1">
      <alignment horizontal="left" vertical="center" wrapText="1"/>
    </xf>
    <xf numFmtId="0" fontId="11" fillId="0" borderId="5" xfId="2" applyFont="1" applyBorder="1" applyAlignment="1">
      <alignment horizontal="left" vertical="center" wrapText="1"/>
    </xf>
    <xf numFmtId="0" fontId="3" fillId="4" borderId="10" xfId="1" applyNumberFormat="1" applyFont="1" applyFill="1" applyBorder="1" applyAlignment="1" applyProtection="1">
      <alignment horizontal="center" vertical="center"/>
    </xf>
    <xf numFmtId="0" fontId="3" fillId="4" borderId="13" xfId="1" applyNumberFormat="1" applyFont="1" applyFill="1" applyBorder="1" applyAlignment="1" applyProtection="1">
      <alignment horizontal="center" vertical="center"/>
    </xf>
    <xf numFmtId="0" fontId="3" fillId="4" borderId="31" xfId="1" applyNumberFormat="1" applyFont="1" applyFill="1" applyBorder="1" applyAlignment="1" applyProtection="1">
      <alignment horizontal="center" vertical="center"/>
    </xf>
    <xf numFmtId="0" fontId="3" fillId="4" borderId="10" xfId="1" applyNumberFormat="1" applyFont="1" applyFill="1" applyBorder="1" applyAlignment="1" applyProtection="1">
      <alignment horizontal="center" vertical="center" wrapText="1"/>
    </xf>
    <xf numFmtId="0" fontId="3" fillId="4" borderId="13" xfId="1" applyNumberFormat="1" applyFont="1" applyFill="1" applyBorder="1" applyAlignment="1" applyProtection="1">
      <alignment horizontal="center" vertical="center" wrapText="1"/>
    </xf>
    <xf numFmtId="0" fontId="3" fillId="4" borderId="31" xfId="1" applyNumberFormat="1" applyFont="1" applyFill="1" applyBorder="1" applyAlignment="1" applyProtection="1">
      <alignment horizontal="center" vertical="center" wrapText="1"/>
    </xf>
    <xf numFmtId="0" fontId="28" fillId="0" borderId="28" xfId="2" applyFont="1" applyBorder="1" applyAlignment="1">
      <alignment horizontal="center" vertical="center"/>
    </xf>
    <xf numFmtId="0" fontId="28" fillId="0" borderId="12" xfId="2" applyFont="1" applyBorder="1" applyAlignment="1">
      <alignment horizontal="center" vertical="center"/>
    </xf>
    <xf numFmtId="164" fontId="3" fillId="4" borderId="10" xfId="1" applyNumberFormat="1" applyFont="1" applyFill="1" applyBorder="1" applyAlignment="1" applyProtection="1">
      <alignment horizontal="center" vertical="center"/>
    </xf>
    <xf numFmtId="164" fontId="3" fillId="4" borderId="13" xfId="1" applyNumberFormat="1" applyFont="1" applyFill="1" applyBorder="1" applyAlignment="1" applyProtection="1">
      <alignment horizontal="center" vertical="center"/>
    </xf>
    <xf numFmtId="164" fontId="3" fillId="4" borderId="31" xfId="1" applyNumberFormat="1" applyFont="1" applyFill="1" applyBorder="1" applyAlignment="1" applyProtection="1">
      <alignment horizontal="center" vertical="center"/>
    </xf>
    <xf numFmtId="0" fontId="11" fillId="0" borderId="7" xfId="2" applyFont="1" applyBorder="1" applyAlignment="1">
      <alignment horizontal="left" vertical="center"/>
    </xf>
    <xf numFmtId="0" fontId="11" fillId="0" borderId="8" xfId="2" applyFont="1" applyBorder="1" applyAlignment="1">
      <alignment horizontal="left" vertical="center"/>
    </xf>
    <xf numFmtId="0" fontId="3" fillId="0" borderId="18" xfId="1" applyNumberFormat="1" applyFont="1" applyFill="1" applyBorder="1" applyAlignment="1" applyProtection="1">
      <alignment horizontal="center" vertical="center"/>
    </xf>
    <xf numFmtId="0" fontId="3" fillId="0" borderId="16" xfId="1" applyNumberFormat="1" applyFont="1" applyFill="1" applyBorder="1" applyAlignment="1" applyProtection="1">
      <alignment horizontal="center" vertical="center"/>
    </xf>
    <xf numFmtId="0" fontId="3" fillId="2" borderId="21" xfId="1" applyNumberFormat="1" applyFont="1" applyFill="1" applyBorder="1" applyAlignment="1" applyProtection="1">
      <alignment horizontal="left" vertical="center" wrapText="1"/>
    </xf>
    <xf numFmtId="0" fontId="3" fillId="2" borderId="0" xfId="1" applyNumberFormat="1" applyFont="1" applyFill="1" applyBorder="1" applyAlignment="1" applyProtection="1">
      <alignment horizontal="left" vertical="center" wrapText="1"/>
    </xf>
    <xf numFmtId="0" fontId="3" fillId="2" borderId="22" xfId="1" applyNumberFormat="1" applyFont="1" applyFill="1" applyBorder="1" applyAlignment="1" applyProtection="1">
      <alignment horizontal="left" vertical="center" wrapText="1"/>
    </xf>
    <xf numFmtId="0" fontId="3" fillId="0" borderId="21" xfId="1" applyNumberFormat="1" applyFont="1" applyFill="1" applyBorder="1" applyAlignment="1" applyProtection="1">
      <alignment horizontal="left" vertical="center" wrapText="1"/>
    </xf>
    <xf numFmtId="0" fontId="3" fillId="0" borderId="0" xfId="1" applyNumberFormat="1" applyFont="1" applyFill="1" applyBorder="1" applyAlignment="1" applyProtection="1">
      <alignment horizontal="left" vertical="center" wrapText="1"/>
    </xf>
    <xf numFmtId="0" fontId="3" fillId="0" borderId="22" xfId="1" applyNumberFormat="1" applyFont="1" applyFill="1" applyBorder="1" applyAlignment="1" applyProtection="1">
      <alignment horizontal="left" vertical="center" wrapText="1"/>
    </xf>
    <xf numFmtId="0" fontId="3" fillId="0" borderId="0" xfId="0" applyFont="1" applyAlignment="1">
      <alignment horizontal="center"/>
    </xf>
    <xf numFmtId="0" fontId="21" fillId="0" borderId="0" xfId="0" applyFont="1" applyAlignment="1">
      <alignment horizontal="center" vertical="center" wrapText="1"/>
    </xf>
    <xf numFmtId="0" fontId="22" fillId="0" borderId="19" xfId="0" applyFont="1" applyBorder="1" applyAlignment="1">
      <alignment horizontal="center" vertical="center"/>
    </xf>
    <xf numFmtId="0" fontId="22" fillId="0" borderId="9" xfId="0" applyFont="1" applyBorder="1" applyAlignment="1">
      <alignment horizontal="center" vertical="center"/>
    </xf>
    <xf numFmtId="0" fontId="22" fillId="0" borderId="20" xfId="0" applyFont="1" applyBorder="1" applyAlignment="1">
      <alignment horizontal="center" vertical="center"/>
    </xf>
    <xf numFmtId="0" fontId="22" fillId="0" borderId="21" xfId="0" applyFont="1" applyBorder="1" applyAlignment="1">
      <alignment horizontal="center" vertical="center"/>
    </xf>
    <xf numFmtId="0" fontId="22" fillId="0" borderId="0" xfId="0" applyFont="1" applyAlignment="1">
      <alignment horizontal="center" vertical="center"/>
    </xf>
    <xf numFmtId="0" fontId="22" fillId="0" borderId="22" xfId="0" applyFont="1" applyBorder="1" applyAlignment="1">
      <alignment horizontal="center" vertical="center"/>
    </xf>
    <xf numFmtId="0" fontId="22" fillId="0" borderId="21" xfId="0" applyFont="1" applyBorder="1" applyAlignment="1">
      <alignment horizontal="left" vertical="center"/>
    </xf>
    <xf numFmtId="0" fontId="22" fillId="0" borderId="0" xfId="0" applyFont="1" applyAlignment="1">
      <alignment horizontal="left" vertical="center"/>
    </xf>
    <xf numFmtId="0" fontId="22" fillId="0" borderId="22" xfId="0" applyFont="1" applyBorder="1" applyAlignment="1">
      <alignment horizontal="left" vertical="center"/>
    </xf>
    <xf numFmtId="0" fontId="3" fillId="0" borderId="21" xfId="1" applyNumberFormat="1" applyFont="1" applyFill="1" applyBorder="1" applyAlignment="1" applyProtection="1">
      <alignment horizontal="left" vertical="center"/>
    </xf>
    <xf numFmtId="0" fontId="3" fillId="0" borderId="0" xfId="1" applyNumberFormat="1" applyFont="1" applyFill="1" applyBorder="1" applyAlignment="1" applyProtection="1">
      <alignment horizontal="left" vertical="center"/>
    </xf>
    <xf numFmtId="0" fontId="3" fillId="0" borderId="22" xfId="1" applyNumberFormat="1" applyFont="1" applyFill="1" applyBorder="1" applyAlignment="1" applyProtection="1">
      <alignment horizontal="left" vertical="center"/>
    </xf>
    <xf numFmtId="0" fontId="36" fillId="7" borderId="5" xfId="0" applyFont="1" applyFill="1" applyBorder="1" applyAlignment="1">
      <alignment horizontal="center" vertical="center"/>
    </xf>
    <xf numFmtId="0" fontId="36" fillId="7" borderId="5" xfId="0" applyFont="1" applyFill="1" applyBorder="1" applyAlignment="1">
      <alignment horizontal="left" vertical="center" wrapText="1"/>
    </xf>
    <xf numFmtId="0" fontId="36" fillId="5" borderId="5" xfId="1" applyNumberFormat="1" applyFont="1" applyFill="1" applyBorder="1" applyAlignment="1" applyProtection="1">
      <alignment horizontal="center" vertical="center"/>
    </xf>
    <xf numFmtId="0" fontId="36" fillId="5" borderId="5" xfId="1" applyNumberFormat="1" applyFont="1" applyFill="1" applyBorder="1" applyAlignment="1" applyProtection="1">
      <alignment horizontal="left" vertical="center"/>
    </xf>
    <xf numFmtId="0" fontId="36" fillId="5" borderId="7" xfId="1" applyNumberFormat="1" applyFont="1" applyFill="1" applyBorder="1" applyAlignment="1" applyProtection="1">
      <alignment horizontal="right" vertical="center"/>
    </xf>
    <xf numFmtId="0" fontId="36" fillId="5" borderId="8" xfId="1" applyNumberFormat="1" applyFont="1" applyFill="1" applyBorder="1" applyAlignment="1" applyProtection="1">
      <alignment horizontal="right" vertical="center"/>
    </xf>
    <xf numFmtId="0" fontId="36" fillId="5" borderId="38" xfId="1" applyNumberFormat="1" applyFont="1" applyFill="1" applyBorder="1" applyAlignment="1" applyProtection="1">
      <alignment horizontal="right" vertical="center"/>
    </xf>
    <xf numFmtId="0" fontId="36" fillId="7" borderId="5" xfId="1" applyNumberFormat="1" applyFont="1" applyFill="1" applyBorder="1" applyAlignment="1" applyProtection="1">
      <alignment horizontal="center" vertical="center" wrapText="1"/>
    </xf>
    <xf numFmtId="0" fontId="36" fillId="7" borderId="5" xfId="1" applyNumberFormat="1" applyFont="1" applyFill="1" applyBorder="1" applyAlignment="1" applyProtection="1">
      <alignment horizontal="left" vertical="center" wrapText="1"/>
    </xf>
    <xf numFmtId="0" fontId="36" fillId="6" borderId="5" xfId="1" applyNumberFormat="1" applyFont="1" applyFill="1" applyBorder="1" applyAlignment="1" applyProtection="1">
      <alignment horizontal="center" vertical="center"/>
    </xf>
    <xf numFmtId="0" fontId="36" fillId="6" borderId="5" xfId="1" applyNumberFormat="1" applyFont="1" applyFill="1" applyBorder="1" applyAlignment="1" applyProtection="1">
      <alignment horizontal="left" vertical="center"/>
    </xf>
    <xf numFmtId="0" fontId="36" fillId="8" borderId="5" xfId="0" applyFont="1" applyFill="1" applyBorder="1" applyAlignment="1">
      <alignment horizontal="center" vertical="center"/>
    </xf>
    <xf numFmtId="0" fontId="36" fillId="8" borderId="5" xfId="0" applyFont="1" applyFill="1" applyBorder="1" applyAlignment="1">
      <alignment horizontal="left" vertical="center" wrapText="1"/>
    </xf>
    <xf numFmtId="0" fontId="36" fillId="4" borderId="2" xfId="1" applyNumberFormat="1" applyFont="1" applyFill="1" applyBorder="1" applyAlignment="1" applyProtection="1">
      <alignment horizontal="center" vertical="center"/>
    </xf>
    <xf numFmtId="0" fontId="29" fillId="0" borderId="19" xfId="1" applyNumberFormat="1" applyFont="1" applyFill="1" applyBorder="1" applyAlignment="1" applyProtection="1">
      <alignment horizontal="right" vertical="center" wrapText="1"/>
    </xf>
    <xf numFmtId="0" fontId="29" fillId="0" borderId="9" xfId="1" applyNumberFormat="1" applyFont="1" applyFill="1" applyBorder="1" applyAlignment="1" applyProtection="1">
      <alignment horizontal="right" vertical="center" wrapText="1"/>
    </xf>
    <xf numFmtId="0" fontId="29" fillId="0" borderId="20" xfId="1" applyNumberFormat="1" applyFont="1" applyFill="1" applyBorder="1" applyAlignment="1" applyProtection="1">
      <alignment horizontal="right" vertical="center" wrapText="1"/>
    </xf>
    <xf numFmtId="0" fontId="38" fillId="0" borderId="5" xfId="1" applyNumberFormat="1" applyFont="1" applyFill="1" applyBorder="1" applyAlignment="1" applyProtection="1">
      <alignment horizontal="center" vertical="center" wrapText="1"/>
    </xf>
    <xf numFmtId="0" fontId="38" fillId="0" borderId="28" xfId="1" applyNumberFormat="1" applyFont="1" applyFill="1" applyBorder="1" applyAlignment="1" applyProtection="1">
      <alignment horizontal="left" vertical="center" wrapText="1"/>
    </xf>
    <xf numFmtId="0" fontId="38" fillId="0" borderId="0" xfId="1" applyNumberFormat="1" applyFont="1" applyFill="1" applyBorder="1" applyAlignment="1" applyProtection="1">
      <alignment horizontal="left" vertical="center" wrapText="1"/>
    </xf>
    <xf numFmtId="0" fontId="36" fillId="2" borderId="0" xfId="1" applyNumberFormat="1" applyFont="1" applyFill="1" applyBorder="1" applyAlignment="1" applyProtection="1">
      <alignment horizontal="left" vertical="center" wrapText="1"/>
    </xf>
    <xf numFmtId="0" fontId="36" fillId="0" borderId="24" xfId="1" applyNumberFormat="1" applyFont="1" applyFill="1" applyBorder="1" applyAlignment="1" applyProtection="1">
      <alignment horizontal="left" vertical="center" wrapText="1"/>
    </xf>
    <xf numFmtId="0" fontId="38" fillId="0" borderId="0" xfId="1" applyNumberFormat="1" applyFont="1" applyFill="1" applyBorder="1" applyAlignment="1" applyProtection="1">
      <alignment horizontal="left" vertical="center"/>
    </xf>
    <xf numFmtId="0" fontId="36" fillId="5" borderId="7" xfId="1" applyNumberFormat="1" applyFont="1" applyFill="1" applyBorder="1" applyAlignment="1" applyProtection="1">
      <alignment horizontal="center" vertical="center"/>
    </xf>
    <xf numFmtId="0" fontId="36" fillId="5" borderId="8" xfId="1" applyNumberFormat="1" applyFont="1" applyFill="1" applyBorder="1" applyAlignment="1" applyProtection="1">
      <alignment horizontal="center" vertical="center"/>
    </xf>
    <xf numFmtId="0" fontId="36" fillId="5" borderId="38" xfId="1" applyNumberFormat="1" applyFont="1" applyFill="1" applyBorder="1" applyAlignment="1" applyProtection="1">
      <alignment horizontal="center" vertical="center"/>
    </xf>
    <xf numFmtId="0" fontId="36" fillId="5" borderId="7" xfId="1" applyNumberFormat="1" applyFont="1" applyFill="1" applyBorder="1" applyAlignment="1" applyProtection="1">
      <alignment horizontal="left" vertical="center"/>
    </xf>
    <xf numFmtId="0" fontId="36" fillId="5" borderId="8" xfId="1" applyNumberFormat="1" applyFont="1" applyFill="1" applyBorder="1" applyAlignment="1" applyProtection="1">
      <alignment horizontal="left" vertical="center"/>
    </xf>
    <xf numFmtId="0" fontId="36" fillId="5" borderId="38" xfId="1" applyNumberFormat="1" applyFont="1" applyFill="1" applyBorder="1" applyAlignment="1" applyProtection="1">
      <alignment horizontal="left" vertical="center"/>
    </xf>
    <xf numFmtId="0" fontId="2" fillId="0" borderId="24" xfId="0" applyFont="1" applyBorder="1" applyAlignment="1">
      <alignment horizontal="center" vertical="center"/>
    </xf>
    <xf numFmtId="1" fontId="36" fillId="12" borderId="45" xfId="0" applyNumberFormat="1" applyFont="1" applyFill="1" applyBorder="1" applyAlignment="1">
      <alignment horizontal="center" vertical="center" wrapText="1"/>
    </xf>
    <xf numFmtId="1" fontId="36" fillId="12" borderId="46" xfId="0" applyNumberFormat="1" applyFont="1" applyFill="1" applyBorder="1" applyAlignment="1">
      <alignment horizontal="center" vertical="center" wrapText="1"/>
    </xf>
    <xf numFmtId="1" fontId="36" fillId="12" borderId="47" xfId="0" applyNumberFormat="1" applyFont="1" applyFill="1" applyBorder="1" applyAlignment="1">
      <alignment horizontal="center" vertical="center" wrapText="1"/>
    </xf>
    <xf numFmtId="1" fontId="36" fillId="2" borderId="45" xfId="0" applyNumberFormat="1" applyFont="1" applyFill="1" applyBorder="1" applyAlignment="1">
      <alignment horizontal="center" vertical="center" wrapText="1"/>
    </xf>
    <xf numFmtId="1" fontId="36" fillId="2" borderId="46" xfId="0" applyNumberFormat="1" applyFont="1" applyFill="1" applyBorder="1" applyAlignment="1">
      <alignment horizontal="center" vertical="center" wrapText="1"/>
    </xf>
    <xf numFmtId="1" fontId="36" fillId="2" borderId="47" xfId="0" applyNumberFormat="1" applyFont="1" applyFill="1" applyBorder="1" applyAlignment="1">
      <alignment horizontal="center" vertical="center" wrapText="1"/>
    </xf>
    <xf numFmtId="0" fontId="2" fillId="0" borderId="50" xfId="0" applyFont="1" applyBorder="1" applyAlignment="1">
      <alignment horizontal="center" vertical="center" wrapText="1"/>
    </xf>
    <xf numFmtId="0" fontId="2" fillId="0" borderId="51" xfId="0" applyFont="1" applyBorder="1" applyAlignment="1">
      <alignment horizontal="center" vertical="center" wrapText="1"/>
    </xf>
    <xf numFmtId="0" fontId="36" fillId="11" borderId="36" xfId="0" applyFont="1" applyFill="1" applyBorder="1" applyAlignment="1">
      <alignment horizontal="center" vertical="center"/>
    </xf>
    <xf numFmtId="0" fontId="36" fillId="11" borderId="30" xfId="0" applyFont="1" applyFill="1" applyBorder="1" applyAlignment="1">
      <alignment horizontal="center" vertical="center"/>
    </xf>
    <xf numFmtId="0" fontId="2" fillId="0" borderId="0" xfId="0" applyFont="1" applyAlignment="1">
      <alignment horizontal="center" vertical="center"/>
    </xf>
    <xf numFmtId="1" fontId="36" fillId="12" borderId="44" xfId="0" applyNumberFormat="1" applyFont="1" applyFill="1" applyBorder="1" applyAlignment="1">
      <alignment horizontal="center" vertical="center" wrapText="1"/>
    </xf>
    <xf numFmtId="1" fontId="36" fillId="12" borderId="42" xfId="0" applyNumberFormat="1" applyFont="1" applyFill="1" applyBorder="1" applyAlignment="1">
      <alignment horizontal="center" vertical="center" wrapText="1"/>
    </xf>
    <xf numFmtId="1" fontId="36" fillId="0" borderId="44" xfId="0" applyNumberFormat="1" applyFont="1" applyBorder="1" applyAlignment="1">
      <alignment horizontal="center" vertical="center" wrapText="1"/>
    </xf>
    <xf numFmtId="1" fontId="36" fillId="0" borderId="42" xfId="0" applyNumberFormat="1" applyFont="1" applyBorder="1" applyAlignment="1">
      <alignment horizontal="center" vertical="center" wrapText="1"/>
    </xf>
    <xf numFmtId="1" fontId="36" fillId="2" borderId="44" xfId="0" applyNumberFormat="1" applyFont="1" applyFill="1" applyBorder="1" applyAlignment="1">
      <alignment horizontal="center" vertical="center" wrapText="1"/>
    </xf>
    <xf numFmtId="1" fontId="36" fillId="2" borderId="42" xfId="0" applyNumberFormat="1" applyFont="1" applyFill="1" applyBorder="1" applyAlignment="1">
      <alignment horizontal="center" vertical="center" wrapText="1"/>
    </xf>
    <xf numFmtId="0" fontId="36" fillId="11" borderId="1" xfId="0" applyFont="1" applyFill="1" applyBorder="1" applyAlignment="1">
      <alignment horizontal="center" vertical="center"/>
    </xf>
    <xf numFmtId="0" fontId="36" fillId="11" borderId="2" xfId="0" applyFont="1" applyFill="1" applyBorder="1" applyAlignment="1">
      <alignment horizontal="center" vertical="center"/>
    </xf>
    <xf numFmtId="0" fontId="36" fillId="11" borderId="26" xfId="0" applyFont="1" applyFill="1" applyBorder="1" applyAlignment="1">
      <alignment horizontal="center" vertical="center" wrapText="1"/>
    </xf>
    <xf numFmtId="0" fontId="36" fillId="11" borderId="8" xfId="0" applyFont="1" applyFill="1" applyBorder="1" applyAlignment="1">
      <alignment horizontal="center" vertical="center" wrapText="1"/>
    </xf>
    <xf numFmtId="0" fontId="36" fillId="12" borderId="39" xfId="0" applyFont="1" applyFill="1" applyBorder="1" applyAlignment="1">
      <alignment horizontal="center" vertical="center" wrapText="1"/>
    </xf>
    <xf numFmtId="0" fontId="36" fillId="12" borderId="40" xfId="0" applyFont="1" applyFill="1" applyBorder="1" applyAlignment="1">
      <alignment horizontal="center" vertical="center" wrapText="1"/>
    </xf>
    <xf numFmtId="0" fontId="36" fillId="2" borderId="39" xfId="0" applyFont="1" applyFill="1" applyBorder="1" applyAlignment="1">
      <alignment horizontal="center" vertical="center" wrapText="1"/>
    </xf>
    <xf numFmtId="0" fontId="36" fillId="2" borderId="40" xfId="0" applyFont="1" applyFill="1" applyBorder="1" applyAlignment="1">
      <alignment horizontal="center" vertical="center" wrapText="1"/>
    </xf>
    <xf numFmtId="0" fontId="36" fillId="12" borderId="44" xfId="0" applyFont="1" applyFill="1" applyBorder="1" applyAlignment="1">
      <alignment horizontal="center" vertical="center" wrapText="1"/>
    </xf>
    <xf numFmtId="0" fontId="36" fillId="12" borderId="42" xfId="0" applyFont="1" applyFill="1" applyBorder="1" applyAlignment="1">
      <alignment horizontal="center" vertical="center" wrapText="1"/>
    </xf>
    <xf numFmtId="0" fontId="2" fillId="0" borderId="33"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35" xfId="0" applyFont="1" applyBorder="1" applyAlignment="1">
      <alignment horizontal="center" vertical="center" wrapText="1"/>
    </xf>
    <xf numFmtId="0" fontId="36" fillId="0" borderId="33" xfId="0" applyFont="1" applyBorder="1" applyAlignment="1">
      <alignment horizontal="center" vertical="center"/>
    </xf>
    <xf numFmtId="0" fontId="36" fillId="0" borderId="34" xfId="0" applyFont="1" applyBorder="1" applyAlignment="1">
      <alignment horizontal="center" vertical="center"/>
    </xf>
    <xf numFmtId="0" fontId="36" fillId="0" borderId="35" xfId="0" applyFont="1" applyBorder="1" applyAlignment="1">
      <alignment horizontal="center" vertical="center"/>
    </xf>
    <xf numFmtId="0" fontId="2" fillId="0" borderId="19" xfId="0" applyFont="1" applyBorder="1" applyAlignment="1">
      <alignment horizontal="right" vertical="center" wrapText="1"/>
    </xf>
    <xf numFmtId="0" fontId="2" fillId="0" borderId="21" xfId="0" applyFont="1" applyBorder="1" applyAlignment="1">
      <alignment horizontal="righ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36" fillId="2" borderId="24" xfId="2" applyFont="1" applyFill="1" applyBorder="1" applyAlignment="1">
      <alignment horizontal="left" vertical="top" wrapText="1"/>
    </xf>
    <xf numFmtId="0" fontId="36" fillId="2" borderId="0" xfId="2" applyFont="1" applyFill="1" applyAlignment="1">
      <alignment horizontal="left" vertical="top" wrapText="1"/>
    </xf>
    <xf numFmtId="0" fontId="36" fillId="2" borderId="22" xfId="2" applyFont="1" applyFill="1" applyBorder="1" applyAlignment="1">
      <alignment horizontal="left" vertical="top" wrapText="1"/>
    </xf>
    <xf numFmtId="0" fontId="36" fillId="2" borderId="0" xfId="0" applyFont="1" applyFill="1" applyAlignment="1">
      <alignment horizontal="left" vertical="center" wrapText="1"/>
    </xf>
    <xf numFmtId="0" fontId="36" fillId="11" borderId="27" xfId="0" applyFont="1" applyFill="1" applyBorder="1" applyAlignment="1">
      <alignment horizontal="center" vertical="center" wrapText="1"/>
    </xf>
  </cellXfs>
  <cellStyles count="6">
    <cellStyle name="Moeda 2" xfId="4"/>
    <cellStyle name="Normal" xfId="0" builtinId="0"/>
    <cellStyle name="Normal 2" xfId="2"/>
    <cellStyle name="Normal 3" xfId="3"/>
    <cellStyle name="Porcentagem" xfId="5" builtinId="5"/>
    <cellStyle name="Separador de milhares" xfId="1" builtinId="3"/>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29</xdr:col>
      <xdr:colOff>0</xdr:colOff>
      <xdr:row>32</xdr:row>
      <xdr:rowOff>0</xdr:rowOff>
    </xdr:from>
    <xdr:to>
      <xdr:col>29</xdr:col>
      <xdr:colOff>76200</xdr:colOff>
      <xdr:row>33</xdr:row>
      <xdr:rowOff>133349</xdr:rowOff>
    </xdr:to>
    <xdr:sp macro="" textlink="">
      <xdr:nvSpPr>
        <xdr:cNvPr id="73" name="Text Box 1">
          <a:extLst>
            <a:ext uri="{FF2B5EF4-FFF2-40B4-BE49-F238E27FC236}">
              <a16:creationId xmlns="" xmlns:a16="http://schemas.microsoft.com/office/drawing/2014/main" id="{68A99B26-7C3A-4587-8A19-5D926D1D590E}"/>
            </a:ext>
          </a:extLst>
        </xdr:cNvPr>
        <xdr:cNvSpPr txBox="1">
          <a:spLocks noChangeArrowheads="1"/>
        </xdr:cNvSpPr>
      </xdr:nvSpPr>
      <xdr:spPr bwMode="auto">
        <a:xfrm>
          <a:off x="11458575" y="9610725"/>
          <a:ext cx="76200" cy="238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33</xdr:row>
      <xdr:rowOff>19050</xdr:rowOff>
    </xdr:to>
    <xdr:sp macro="" textlink="">
      <xdr:nvSpPr>
        <xdr:cNvPr id="74" name="Text Box 2">
          <a:extLst>
            <a:ext uri="{FF2B5EF4-FFF2-40B4-BE49-F238E27FC236}">
              <a16:creationId xmlns="" xmlns:a16="http://schemas.microsoft.com/office/drawing/2014/main" id="{988085B5-2855-4B56-8553-558F641E525C}"/>
            </a:ext>
          </a:extLst>
        </xdr:cNvPr>
        <xdr:cNvSpPr txBox="1">
          <a:spLocks noChangeArrowheads="1"/>
        </xdr:cNvSpPr>
      </xdr:nvSpPr>
      <xdr:spPr bwMode="auto">
        <a:xfrm>
          <a:off x="11458575" y="9182100"/>
          <a:ext cx="76200" cy="3333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33</xdr:row>
      <xdr:rowOff>19050</xdr:rowOff>
    </xdr:to>
    <xdr:sp macro="" textlink="">
      <xdr:nvSpPr>
        <xdr:cNvPr id="75" name="Text Box 3">
          <a:extLst>
            <a:ext uri="{FF2B5EF4-FFF2-40B4-BE49-F238E27FC236}">
              <a16:creationId xmlns="" xmlns:a16="http://schemas.microsoft.com/office/drawing/2014/main" id="{13E70DFB-AC8B-49CF-8958-B31A82589884}"/>
            </a:ext>
          </a:extLst>
        </xdr:cNvPr>
        <xdr:cNvSpPr txBox="1">
          <a:spLocks noChangeArrowheads="1"/>
        </xdr:cNvSpPr>
      </xdr:nvSpPr>
      <xdr:spPr bwMode="auto">
        <a:xfrm>
          <a:off x="11458575" y="9182100"/>
          <a:ext cx="76200" cy="3333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32</xdr:row>
      <xdr:rowOff>0</xdr:rowOff>
    </xdr:from>
    <xdr:to>
      <xdr:col>29</xdr:col>
      <xdr:colOff>76200</xdr:colOff>
      <xdr:row>33</xdr:row>
      <xdr:rowOff>133349</xdr:rowOff>
    </xdr:to>
    <xdr:sp macro="" textlink="">
      <xdr:nvSpPr>
        <xdr:cNvPr id="76" name="Text Box 4">
          <a:extLst>
            <a:ext uri="{FF2B5EF4-FFF2-40B4-BE49-F238E27FC236}">
              <a16:creationId xmlns="" xmlns:a16="http://schemas.microsoft.com/office/drawing/2014/main" id="{AEDCC2FE-7EE0-4396-806D-698933AADA48}"/>
            </a:ext>
          </a:extLst>
        </xdr:cNvPr>
        <xdr:cNvSpPr txBox="1">
          <a:spLocks noChangeArrowheads="1"/>
        </xdr:cNvSpPr>
      </xdr:nvSpPr>
      <xdr:spPr bwMode="auto">
        <a:xfrm>
          <a:off x="11458575" y="9610725"/>
          <a:ext cx="76200" cy="238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30</xdr:row>
      <xdr:rowOff>0</xdr:rowOff>
    </xdr:from>
    <xdr:to>
      <xdr:col>28</xdr:col>
      <xdr:colOff>47625</xdr:colOff>
      <xdr:row>34</xdr:row>
      <xdr:rowOff>180975</xdr:rowOff>
    </xdr:to>
    <xdr:sp macro="" textlink="">
      <xdr:nvSpPr>
        <xdr:cNvPr id="77" name="Text Box 5">
          <a:extLst>
            <a:ext uri="{FF2B5EF4-FFF2-40B4-BE49-F238E27FC236}">
              <a16:creationId xmlns="" xmlns:a16="http://schemas.microsoft.com/office/drawing/2014/main" id="{062CD9B1-F37F-44AD-9FE2-21E8CB5D9AFE}"/>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30</xdr:row>
      <xdr:rowOff>0</xdr:rowOff>
    </xdr:from>
    <xdr:to>
      <xdr:col>29</xdr:col>
      <xdr:colOff>76200</xdr:colOff>
      <xdr:row>30</xdr:row>
      <xdr:rowOff>0</xdr:rowOff>
    </xdr:to>
    <xdr:sp macro="" textlink="">
      <xdr:nvSpPr>
        <xdr:cNvPr id="78" name="Text Box 6">
          <a:extLst>
            <a:ext uri="{FF2B5EF4-FFF2-40B4-BE49-F238E27FC236}">
              <a16:creationId xmlns="" xmlns:a16="http://schemas.microsoft.com/office/drawing/2014/main" id="{5AA9EE1C-2A34-49C5-AEB5-508F4CA42069}"/>
            </a:ext>
          </a:extLst>
        </xdr:cNvPr>
        <xdr:cNvSpPr txBox="1">
          <a:spLocks noChangeArrowheads="1"/>
        </xdr:cNvSpPr>
      </xdr:nvSpPr>
      <xdr:spPr bwMode="auto">
        <a:xfrm>
          <a:off x="11458575" y="8743950"/>
          <a:ext cx="76200" cy="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1362075</xdr:colOff>
      <xdr:row>30</xdr:row>
      <xdr:rowOff>171450</xdr:rowOff>
    </xdr:from>
    <xdr:to>
      <xdr:col>6</xdr:col>
      <xdr:colOff>76200</xdr:colOff>
      <xdr:row>33</xdr:row>
      <xdr:rowOff>123824</xdr:rowOff>
    </xdr:to>
    <xdr:sp macro="" textlink="">
      <xdr:nvSpPr>
        <xdr:cNvPr id="79" name="Text Box 18">
          <a:extLst>
            <a:ext uri="{FF2B5EF4-FFF2-40B4-BE49-F238E27FC236}">
              <a16:creationId xmlns="" xmlns:a16="http://schemas.microsoft.com/office/drawing/2014/main" id="{D3C034C9-AB39-4AC3-BBCE-CA3954E2EE2F}"/>
            </a:ext>
          </a:extLst>
        </xdr:cNvPr>
        <xdr:cNvSpPr txBox="1">
          <a:spLocks noChangeArrowheads="1"/>
        </xdr:cNvSpPr>
      </xdr:nvSpPr>
      <xdr:spPr bwMode="auto">
        <a:xfrm>
          <a:off x="6496050" y="8915400"/>
          <a:ext cx="76200" cy="3714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30</xdr:row>
      <xdr:rowOff>0</xdr:rowOff>
    </xdr:from>
    <xdr:to>
      <xdr:col>29</xdr:col>
      <xdr:colOff>76200</xdr:colOff>
      <xdr:row>33</xdr:row>
      <xdr:rowOff>104774</xdr:rowOff>
    </xdr:to>
    <xdr:sp macro="" textlink="">
      <xdr:nvSpPr>
        <xdr:cNvPr id="80" name="Text Box 20">
          <a:extLst>
            <a:ext uri="{FF2B5EF4-FFF2-40B4-BE49-F238E27FC236}">
              <a16:creationId xmlns="" xmlns:a16="http://schemas.microsoft.com/office/drawing/2014/main" id="{8033A454-A5D1-403F-BFED-AE9A0CCB0457}"/>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30</xdr:row>
      <xdr:rowOff>0</xdr:rowOff>
    </xdr:from>
    <xdr:to>
      <xdr:col>29</xdr:col>
      <xdr:colOff>76200</xdr:colOff>
      <xdr:row>33</xdr:row>
      <xdr:rowOff>104774</xdr:rowOff>
    </xdr:to>
    <xdr:sp macro="" textlink="">
      <xdr:nvSpPr>
        <xdr:cNvPr id="81" name="Text Box 21">
          <a:extLst>
            <a:ext uri="{FF2B5EF4-FFF2-40B4-BE49-F238E27FC236}">
              <a16:creationId xmlns="" xmlns:a16="http://schemas.microsoft.com/office/drawing/2014/main" id="{83AABD0E-AA1E-42F1-A852-14C246E123F7}"/>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31</xdr:row>
      <xdr:rowOff>0</xdr:rowOff>
    </xdr:from>
    <xdr:to>
      <xdr:col>5</xdr:col>
      <xdr:colOff>76200</xdr:colOff>
      <xdr:row>33</xdr:row>
      <xdr:rowOff>19050</xdr:rowOff>
    </xdr:to>
    <xdr:sp macro="" textlink="">
      <xdr:nvSpPr>
        <xdr:cNvPr id="82" name="Text Box 18">
          <a:extLst>
            <a:ext uri="{FF2B5EF4-FFF2-40B4-BE49-F238E27FC236}">
              <a16:creationId xmlns="" xmlns:a16="http://schemas.microsoft.com/office/drawing/2014/main" id="{6A9EE1E1-1063-4788-8CA9-31F17F7881EB}"/>
            </a:ext>
          </a:extLst>
        </xdr:cNvPr>
        <xdr:cNvSpPr txBox="1">
          <a:spLocks noChangeArrowheads="1"/>
        </xdr:cNvSpPr>
      </xdr:nvSpPr>
      <xdr:spPr bwMode="auto">
        <a:xfrm>
          <a:off x="5391150" y="9182100"/>
          <a:ext cx="76200" cy="3333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76200</xdr:colOff>
      <xdr:row>33</xdr:row>
      <xdr:rowOff>19050</xdr:rowOff>
    </xdr:to>
    <xdr:sp macro="" textlink="">
      <xdr:nvSpPr>
        <xdr:cNvPr id="83" name="Text Box 18">
          <a:extLst>
            <a:ext uri="{FF2B5EF4-FFF2-40B4-BE49-F238E27FC236}">
              <a16:creationId xmlns="" xmlns:a16="http://schemas.microsoft.com/office/drawing/2014/main" id="{0D4F1CEF-1A55-4506-8C6A-FE734A64C685}"/>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76200</xdr:colOff>
      <xdr:row>33</xdr:row>
      <xdr:rowOff>19050</xdr:rowOff>
    </xdr:to>
    <xdr:sp macro="" textlink="">
      <xdr:nvSpPr>
        <xdr:cNvPr id="84" name="Text Box 19">
          <a:extLst>
            <a:ext uri="{FF2B5EF4-FFF2-40B4-BE49-F238E27FC236}">
              <a16:creationId xmlns="" xmlns:a16="http://schemas.microsoft.com/office/drawing/2014/main" id="{C8E0D840-22C6-46FD-912E-2334F86D0BA8}"/>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30</xdr:row>
      <xdr:rowOff>0</xdr:rowOff>
    </xdr:from>
    <xdr:to>
      <xdr:col>28</xdr:col>
      <xdr:colOff>47625</xdr:colOff>
      <xdr:row>38</xdr:row>
      <xdr:rowOff>66675</xdr:rowOff>
    </xdr:to>
    <xdr:sp macro="" textlink="">
      <xdr:nvSpPr>
        <xdr:cNvPr id="85" name="Text Box 5">
          <a:extLst>
            <a:ext uri="{FF2B5EF4-FFF2-40B4-BE49-F238E27FC236}">
              <a16:creationId xmlns="" xmlns:a16="http://schemas.microsoft.com/office/drawing/2014/main" id="{DFBB1E6A-B088-44E9-86BD-38A1DABD6CFC}"/>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30</xdr:row>
      <xdr:rowOff>0</xdr:rowOff>
    </xdr:from>
    <xdr:to>
      <xdr:col>29</xdr:col>
      <xdr:colOff>76200</xdr:colOff>
      <xdr:row>37</xdr:row>
      <xdr:rowOff>76200</xdr:rowOff>
    </xdr:to>
    <xdr:sp macro="" textlink="">
      <xdr:nvSpPr>
        <xdr:cNvPr id="86" name="Text Box 20">
          <a:extLst>
            <a:ext uri="{FF2B5EF4-FFF2-40B4-BE49-F238E27FC236}">
              <a16:creationId xmlns="" xmlns:a16="http://schemas.microsoft.com/office/drawing/2014/main" id="{614FD3D2-272A-4BCD-91DC-BA4230587222}"/>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30</xdr:row>
      <xdr:rowOff>0</xdr:rowOff>
    </xdr:from>
    <xdr:to>
      <xdr:col>29</xdr:col>
      <xdr:colOff>76200</xdr:colOff>
      <xdr:row>37</xdr:row>
      <xdr:rowOff>76200</xdr:rowOff>
    </xdr:to>
    <xdr:sp macro="" textlink="">
      <xdr:nvSpPr>
        <xdr:cNvPr id="87" name="Text Box 21">
          <a:extLst>
            <a:ext uri="{FF2B5EF4-FFF2-40B4-BE49-F238E27FC236}">
              <a16:creationId xmlns="" xmlns:a16="http://schemas.microsoft.com/office/drawing/2014/main" id="{DB6D45BC-C109-4316-96FC-9BF63F58B578}"/>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30</xdr:row>
      <xdr:rowOff>0</xdr:rowOff>
    </xdr:from>
    <xdr:to>
      <xdr:col>28</xdr:col>
      <xdr:colOff>47625</xdr:colOff>
      <xdr:row>34</xdr:row>
      <xdr:rowOff>180975</xdr:rowOff>
    </xdr:to>
    <xdr:sp macro="" textlink="">
      <xdr:nvSpPr>
        <xdr:cNvPr id="88" name="Text Box 5">
          <a:extLst>
            <a:ext uri="{FF2B5EF4-FFF2-40B4-BE49-F238E27FC236}">
              <a16:creationId xmlns="" xmlns:a16="http://schemas.microsoft.com/office/drawing/2014/main" id="{8935B9F3-1E93-4187-9D90-B57362896B4A}"/>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30</xdr:row>
      <xdr:rowOff>0</xdr:rowOff>
    </xdr:from>
    <xdr:to>
      <xdr:col>29</xdr:col>
      <xdr:colOff>76200</xdr:colOff>
      <xdr:row>30</xdr:row>
      <xdr:rowOff>0</xdr:rowOff>
    </xdr:to>
    <xdr:sp macro="" textlink="">
      <xdr:nvSpPr>
        <xdr:cNvPr id="89" name="Text Box 6">
          <a:extLst>
            <a:ext uri="{FF2B5EF4-FFF2-40B4-BE49-F238E27FC236}">
              <a16:creationId xmlns="" xmlns:a16="http://schemas.microsoft.com/office/drawing/2014/main" id="{D6C31065-750B-4646-B35F-F106CF1E6500}"/>
            </a:ext>
          </a:extLst>
        </xdr:cNvPr>
        <xdr:cNvSpPr txBox="1">
          <a:spLocks noChangeArrowheads="1"/>
        </xdr:cNvSpPr>
      </xdr:nvSpPr>
      <xdr:spPr bwMode="auto">
        <a:xfrm>
          <a:off x="11458575" y="8743950"/>
          <a:ext cx="76200" cy="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30</xdr:row>
      <xdr:rowOff>0</xdr:rowOff>
    </xdr:from>
    <xdr:to>
      <xdr:col>29</xdr:col>
      <xdr:colOff>76200</xdr:colOff>
      <xdr:row>33</xdr:row>
      <xdr:rowOff>104774</xdr:rowOff>
    </xdr:to>
    <xdr:sp macro="" textlink="">
      <xdr:nvSpPr>
        <xdr:cNvPr id="90" name="Text Box 20">
          <a:extLst>
            <a:ext uri="{FF2B5EF4-FFF2-40B4-BE49-F238E27FC236}">
              <a16:creationId xmlns="" xmlns:a16="http://schemas.microsoft.com/office/drawing/2014/main" id="{EEF30B09-0CF3-416F-B723-F7C53432325A}"/>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30</xdr:row>
      <xdr:rowOff>0</xdr:rowOff>
    </xdr:from>
    <xdr:to>
      <xdr:col>29</xdr:col>
      <xdr:colOff>76200</xdr:colOff>
      <xdr:row>33</xdr:row>
      <xdr:rowOff>104774</xdr:rowOff>
    </xdr:to>
    <xdr:sp macro="" textlink="">
      <xdr:nvSpPr>
        <xdr:cNvPr id="91" name="Text Box 21">
          <a:extLst>
            <a:ext uri="{FF2B5EF4-FFF2-40B4-BE49-F238E27FC236}">
              <a16:creationId xmlns="" xmlns:a16="http://schemas.microsoft.com/office/drawing/2014/main" id="{4B8139A0-F2ED-4D64-9536-157236692525}"/>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30</xdr:row>
      <xdr:rowOff>0</xdr:rowOff>
    </xdr:from>
    <xdr:to>
      <xdr:col>28</xdr:col>
      <xdr:colOff>47625</xdr:colOff>
      <xdr:row>38</xdr:row>
      <xdr:rowOff>66675</xdr:rowOff>
    </xdr:to>
    <xdr:sp macro="" textlink="">
      <xdr:nvSpPr>
        <xdr:cNvPr id="92" name="Text Box 5">
          <a:extLst>
            <a:ext uri="{FF2B5EF4-FFF2-40B4-BE49-F238E27FC236}">
              <a16:creationId xmlns="" xmlns:a16="http://schemas.microsoft.com/office/drawing/2014/main" id="{9D9CCDF9-D6AC-47D1-9D94-8FDFF31C9BAD}"/>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30</xdr:row>
      <xdr:rowOff>0</xdr:rowOff>
    </xdr:from>
    <xdr:to>
      <xdr:col>29</xdr:col>
      <xdr:colOff>76200</xdr:colOff>
      <xdr:row>37</xdr:row>
      <xdr:rowOff>76200</xdr:rowOff>
    </xdr:to>
    <xdr:sp macro="" textlink="">
      <xdr:nvSpPr>
        <xdr:cNvPr id="93" name="Text Box 20">
          <a:extLst>
            <a:ext uri="{FF2B5EF4-FFF2-40B4-BE49-F238E27FC236}">
              <a16:creationId xmlns="" xmlns:a16="http://schemas.microsoft.com/office/drawing/2014/main" id="{30FED774-322A-4888-AB4B-53F8C6B7B54B}"/>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30</xdr:row>
      <xdr:rowOff>0</xdr:rowOff>
    </xdr:from>
    <xdr:to>
      <xdr:col>29</xdr:col>
      <xdr:colOff>76200</xdr:colOff>
      <xdr:row>37</xdr:row>
      <xdr:rowOff>76200</xdr:rowOff>
    </xdr:to>
    <xdr:sp macro="" textlink="">
      <xdr:nvSpPr>
        <xdr:cNvPr id="94" name="Text Box 21">
          <a:extLst>
            <a:ext uri="{FF2B5EF4-FFF2-40B4-BE49-F238E27FC236}">
              <a16:creationId xmlns="" xmlns:a16="http://schemas.microsoft.com/office/drawing/2014/main" id="{4EBF0A20-95CE-43FA-B32A-14B338A09AF1}"/>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47625</xdr:colOff>
      <xdr:row>30</xdr:row>
      <xdr:rowOff>0</xdr:rowOff>
    </xdr:from>
    <xdr:to>
      <xdr:col>28</xdr:col>
      <xdr:colOff>95250</xdr:colOff>
      <xdr:row>38</xdr:row>
      <xdr:rowOff>66675</xdr:rowOff>
    </xdr:to>
    <xdr:sp macro="" textlink="">
      <xdr:nvSpPr>
        <xdr:cNvPr id="95" name="Text Box 5">
          <a:extLst>
            <a:ext uri="{FF2B5EF4-FFF2-40B4-BE49-F238E27FC236}">
              <a16:creationId xmlns="" xmlns:a16="http://schemas.microsoft.com/office/drawing/2014/main" id="{13EA1227-0056-4D95-B48E-FFE2F6AA88C9}"/>
            </a:ext>
          </a:extLst>
        </xdr:cNvPr>
        <xdr:cNvSpPr txBox="1">
          <a:spLocks noChangeArrowheads="1"/>
        </xdr:cNvSpPr>
      </xdr:nvSpPr>
      <xdr:spPr bwMode="auto">
        <a:xfrm>
          <a:off x="10001250" y="8743950"/>
          <a:ext cx="47625" cy="1181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30</xdr:row>
      <xdr:rowOff>0</xdr:rowOff>
    </xdr:from>
    <xdr:to>
      <xdr:col>29</xdr:col>
      <xdr:colOff>76200</xdr:colOff>
      <xdr:row>37</xdr:row>
      <xdr:rowOff>76200</xdr:rowOff>
    </xdr:to>
    <xdr:sp macro="" textlink="">
      <xdr:nvSpPr>
        <xdr:cNvPr id="96" name="Text Box 20">
          <a:extLst>
            <a:ext uri="{FF2B5EF4-FFF2-40B4-BE49-F238E27FC236}">
              <a16:creationId xmlns="" xmlns:a16="http://schemas.microsoft.com/office/drawing/2014/main" id="{D18517F8-0D0E-45BD-A0F1-73216F958E75}"/>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30</xdr:row>
      <xdr:rowOff>0</xdr:rowOff>
    </xdr:from>
    <xdr:to>
      <xdr:col>29</xdr:col>
      <xdr:colOff>76200</xdr:colOff>
      <xdr:row>37</xdr:row>
      <xdr:rowOff>76200</xdr:rowOff>
    </xdr:to>
    <xdr:sp macro="" textlink="">
      <xdr:nvSpPr>
        <xdr:cNvPr id="97" name="Text Box 21">
          <a:extLst>
            <a:ext uri="{FF2B5EF4-FFF2-40B4-BE49-F238E27FC236}">
              <a16:creationId xmlns="" xmlns:a16="http://schemas.microsoft.com/office/drawing/2014/main" id="{2E72D04D-376E-4D75-BD54-32DEF74EA2C4}"/>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30</xdr:row>
      <xdr:rowOff>0</xdr:rowOff>
    </xdr:from>
    <xdr:to>
      <xdr:col>28</xdr:col>
      <xdr:colOff>47625</xdr:colOff>
      <xdr:row>38</xdr:row>
      <xdr:rowOff>66675</xdr:rowOff>
    </xdr:to>
    <xdr:sp macro="" textlink="">
      <xdr:nvSpPr>
        <xdr:cNvPr id="98" name="Text Box 5">
          <a:extLst>
            <a:ext uri="{FF2B5EF4-FFF2-40B4-BE49-F238E27FC236}">
              <a16:creationId xmlns="" xmlns:a16="http://schemas.microsoft.com/office/drawing/2014/main" id="{3ED26E8C-B261-4D91-8FFB-598617D8698D}"/>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30</xdr:row>
      <xdr:rowOff>0</xdr:rowOff>
    </xdr:from>
    <xdr:to>
      <xdr:col>28</xdr:col>
      <xdr:colOff>47625</xdr:colOff>
      <xdr:row>38</xdr:row>
      <xdr:rowOff>66675</xdr:rowOff>
    </xdr:to>
    <xdr:sp macro="" textlink="">
      <xdr:nvSpPr>
        <xdr:cNvPr id="99" name="Text Box 5">
          <a:extLst>
            <a:ext uri="{FF2B5EF4-FFF2-40B4-BE49-F238E27FC236}">
              <a16:creationId xmlns="" xmlns:a16="http://schemas.microsoft.com/office/drawing/2014/main" id="{3653E26C-603B-42CD-A434-DAF1BD76147B}"/>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76200</xdr:colOff>
      <xdr:row>33</xdr:row>
      <xdr:rowOff>19050</xdr:rowOff>
    </xdr:to>
    <xdr:sp macro="" textlink="">
      <xdr:nvSpPr>
        <xdr:cNvPr id="100" name="Text Box 2">
          <a:extLst>
            <a:ext uri="{FF2B5EF4-FFF2-40B4-BE49-F238E27FC236}">
              <a16:creationId xmlns="" xmlns:a16="http://schemas.microsoft.com/office/drawing/2014/main" id="{5B91ABC1-F225-4CE9-AD4B-6DCAABC2FF1C}"/>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76200</xdr:colOff>
      <xdr:row>33</xdr:row>
      <xdr:rowOff>19050</xdr:rowOff>
    </xdr:to>
    <xdr:sp macro="" textlink="">
      <xdr:nvSpPr>
        <xdr:cNvPr id="101" name="Text Box 3">
          <a:extLst>
            <a:ext uri="{FF2B5EF4-FFF2-40B4-BE49-F238E27FC236}">
              <a16:creationId xmlns="" xmlns:a16="http://schemas.microsoft.com/office/drawing/2014/main" id="{2303A492-8113-4535-A2EC-8B7069C0ECAD}"/>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30</xdr:row>
      <xdr:rowOff>0</xdr:rowOff>
    </xdr:from>
    <xdr:to>
      <xdr:col>28</xdr:col>
      <xdr:colOff>76200</xdr:colOff>
      <xdr:row>37</xdr:row>
      <xdr:rowOff>76200</xdr:rowOff>
    </xdr:to>
    <xdr:sp macro="" textlink="">
      <xdr:nvSpPr>
        <xdr:cNvPr id="102" name="Text Box 20">
          <a:extLst>
            <a:ext uri="{FF2B5EF4-FFF2-40B4-BE49-F238E27FC236}">
              <a16:creationId xmlns="" xmlns:a16="http://schemas.microsoft.com/office/drawing/2014/main" id="{DC11A85C-DDB1-4B99-B575-8E2447C8541D}"/>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30</xdr:row>
      <xdr:rowOff>0</xdr:rowOff>
    </xdr:from>
    <xdr:to>
      <xdr:col>28</xdr:col>
      <xdr:colOff>76200</xdr:colOff>
      <xdr:row>37</xdr:row>
      <xdr:rowOff>76200</xdr:rowOff>
    </xdr:to>
    <xdr:sp macro="" textlink="">
      <xdr:nvSpPr>
        <xdr:cNvPr id="103" name="Text Box 21">
          <a:extLst>
            <a:ext uri="{FF2B5EF4-FFF2-40B4-BE49-F238E27FC236}">
              <a16:creationId xmlns="" xmlns:a16="http://schemas.microsoft.com/office/drawing/2014/main" id="{4DFCB262-A4D6-418B-823E-1978217644AC}"/>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xdr:from>
      <xdr:col>1</xdr:col>
      <xdr:colOff>314325</xdr:colOff>
      <xdr:row>0</xdr:row>
      <xdr:rowOff>190499</xdr:rowOff>
    </xdr:from>
    <xdr:to>
      <xdr:col>5</xdr:col>
      <xdr:colOff>305395</xdr:colOff>
      <xdr:row>0</xdr:row>
      <xdr:rowOff>1869280</xdr:rowOff>
    </xdr:to>
    <xdr:pic>
      <xdr:nvPicPr>
        <xdr:cNvPr id="104" name="Imagem 8" descr="logotipo">
          <a:extLst>
            <a:ext uri="{FF2B5EF4-FFF2-40B4-BE49-F238E27FC236}">
              <a16:creationId xmlns="" xmlns:a16="http://schemas.microsoft.com/office/drawing/2014/main" id="{6B26215F-6BCA-4A1E-A68A-98BB4E4C1F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14325" y="190499"/>
          <a:ext cx="3777258" cy="167878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5</xdr:col>
      <xdr:colOff>988218</xdr:colOff>
      <xdr:row>0</xdr:row>
      <xdr:rowOff>406601</xdr:rowOff>
    </xdr:from>
    <xdr:to>
      <xdr:col>29</xdr:col>
      <xdr:colOff>1333500</xdr:colOff>
      <xdr:row>0</xdr:row>
      <xdr:rowOff>1833562</xdr:rowOff>
    </xdr:to>
    <xdr:sp macro="" textlink="">
      <xdr:nvSpPr>
        <xdr:cNvPr id="105" name="Text Box 4997">
          <a:extLst>
            <a:ext uri="{FF2B5EF4-FFF2-40B4-BE49-F238E27FC236}">
              <a16:creationId xmlns="" xmlns:a16="http://schemas.microsoft.com/office/drawing/2014/main" id="{8B2453E0-98EC-45ED-86BE-BD0B95BD13C0}"/>
            </a:ext>
          </a:extLst>
        </xdr:cNvPr>
        <xdr:cNvSpPr txBox="1">
          <a:spLocks noChangeArrowheads="1"/>
        </xdr:cNvSpPr>
      </xdr:nvSpPr>
      <xdr:spPr bwMode="auto">
        <a:xfrm>
          <a:off x="4774406" y="406601"/>
          <a:ext cx="4822032" cy="1426961"/>
        </a:xfrm>
        <a:prstGeom prst="rect">
          <a:avLst/>
        </a:prstGeom>
        <a:noFill/>
        <a:ln>
          <a:noFill/>
        </a:ln>
      </xdr:spPr>
      <xdr:txBody>
        <a:bodyPr vertOverflow="clip" wrap="square" lIns="91440" tIns="91440" rIns="91440" bIns="91440" anchor="ctr" upright="1"/>
        <a:lstStyle/>
        <a:p>
          <a:pPr algn="ctr" rtl="0">
            <a:lnSpc>
              <a:spcPts val="1000"/>
            </a:lnSpc>
            <a:defRPr sz="1000"/>
          </a:pPr>
          <a:r>
            <a:rPr lang="pt-BR" sz="1400" b="1" i="0" u="none" strike="noStrike" baseline="0">
              <a:solidFill>
                <a:srgbClr val="000000"/>
              </a:solidFill>
              <a:latin typeface="Arial Narrow Bold"/>
            </a:rPr>
            <a:t>PREFEITURA MUNICIPAL DE ROSANA</a:t>
          </a:r>
        </a:p>
        <a:p>
          <a:pPr algn="ctr" rtl="0">
            <a:lnSpc>
              <a:spcPts val="700"/>
            </a:lnSpc>
            <a:defRPr sz="1000"/>
          </a:pPr>
          <a:r>
            <a:rPr lang="pt-BR" sz="1000" b="0" i="0" u="none" strike="noStrike" baseline="0">
              <a:solidFill>
                <a:srgbClr val="1F497D"/>
              </a:solidFill>
              <a:latin typeface="Arial Narrow Bold"/>
            </a:rPr>
            <a:t>Secretaria de Engenharia para Mobilidade Urbana, Obras e Serviços Públicos</a:t>
          </a:r>
        </a:p>
        <a:p>
          <a:pPr algn="ctr" rtl="0">
            <a:lnSpc>
              <a:spcPts val="800"/>
            </a:lnSpc>
            <a:defRPr sz="1000"/>
          </a:pPr>
          <a:r>
            <a:rPr lang="pt-BR" sz="1000" b="0" i="0" u="none" strike="noStrike" baseline="0">
              <a:solidFill>
                <a:srgbClr val="000000"/>
              </a:solidFill>
              <a:latin typeface="Arial Narrow"/>
            </a:rPr>
            <a:t>Rua dos Pedreiros, 850, Quadra 44 A   - CEP 19274-000  Primavera SP</a:t>
          </a:r>
        </a:p>
        <a:p>
          <a:pPr algn="ctr" rtl="0">
            <a:lnSpc>
              <a:spcPts val="1200"/>
            </a:lnSpc>
            <a:defRPr sz="1000"/>
          </a:pPr>
          <a:r>
            <a:rPr lang="pt-BR" sz="1000" b="0" i="0" u="none" strike="noStrike" baseline="0">
              <a:solidFill>
                <a:srgbClr val="000000"/>
              </a:solidFill>
              <a:latin typeface="Arial Narrow"/>
            </a:rPr>
            <a:t>CNPJ 67.662.452/0001-00</a:t>
          </a:r>
        </a:p>
        <a:p>
          <a:pPr algn="ctr" rtl="0">
            <a:defRPr sz="1000"/>
          </a:pPr>
          <a:r>
            <a:rPr lang="pt-BR" sz="1000" b="0" i="0" u="none" strike="noStrike" baseline="0">
              <a:solidFill>
                <a:srgbClr val="000000"/>
              </a:solidFill>
              <a:latin typeface="Arial Narrow"/>
            </a:rPr>
            <a:t>E-mail: </a:t>
          </a:r>
          <a:r>
            <a:rPr lang="pt-BR" sz="1000" b="0" i="0" u="none" strike="noStrike" baseline="0">
              <a:solidFill>
                <a:srgbClr val="0000FF"/>
              </a:solidFill>
              <a:latin typeface="Arial Narrow"/>
            </a:rPr>
            <a:t>engenhariaeobras@rosana.sp.gov.br</a:t>
          </a:r>
          <a:endParaRPr lang="pt-BR" sz="1000" b="0" i="0" u="none" strike="noStrike" baseline="0">
            <a:solidFill>
              <a:srgbClr val="000000"/>
            </a:solidFill>
            <a:latin typeface="Arial Narrow"/>
          </a:endParaRPr>
        </a:p>
        <a:p>
          <a:pPr algn="ctr" rtl="0">
            <a:lnSpc>
              <a:spcPts val="900"/>
            </a:lnSpc>
            <a:defRPr sz="1000"/>
          </a:pPr>
          <a:r>
            <a:rPr lang="pt-BR" sz="1000" b="0" i="0" u="none" strike="noStrike" baseline="0">
              <a:solidFill>
                <a:srgbClr val="0000FF"/>
              </a:solidFill>
              <a:latin typeface="Arial Narrow"/>
            </a:rPr>
            <a:t>www.rosana.sp.gov.br</a:t>
          </a:r>
          <a:endParaRPr lang="pt-BR" sz="1000" b="0" i="0" u="none" strike="noStrike" baseline="0">
            <a:solidFill>
              <a:srgbClr val="000000"/>
            </a:solidFill>
            <a:latin typeface="Arial Narrow"/>
          </a:endParaRPr>
        </a:p>
        <a:p>
          <a:pPr algn="ctr" rtl="0">
            <a:lnSpc>
              <a:spcPts val="900"/>
            </a:lnSpc>
            <a:defRPr sz="1000"/>
          </a:pPr>
          <a:r>
            <a:rPr lang="pt-BR" sz="1000" b="0" i="0" u="none" strike="noStrike" baseline="0">
              <a:solidFill>
                <a:srgbClr val="000000"/>
              </a:solidFill>
              <a:latin typeface="Arial Narrow"/>
            </a:rPr>
            <a:t>(18) 3288-3838</a:t>
          </a:r>
        </a:p>
        <a:p>
          <a:pPr algn="l" rtl="0">
            <a:lnSpc>
              <a:spcPts val="1100"/>
            </a:lnSpc>
            <a:defRPr sz="1000"/>
          </a:pPr>
          <a:endParaRPr lang="pt-BR" sz="1100" b="0" i="0" u="none" strike="noStrike" baseline="0">
            <a:solidFill>
              <a:srgbClr val="595959"/>
            </a:solidFill>
            <a:latin typeface="Arial Narrow"/>
          </a:endParaRPr>
        </a:p>
        <a:p>
          <a:pPr algn="l" rtl="0">
            <a:lnSpc>
              <a:spcPts val="1100"/>
            </a:lnSpc>
            <a:defRPr sz="1000"/>
          </a:pPr>
          <a:endParaRPr lang="pt-BR" sz="1100" b="0" i="0" u="none" strike="noStrike" baseline="0">
            <a:solidFill>
              <a:srgbClr val="595959"/>
            </a:solidFill>
            <a:latin typeface="Arial Narrow"/>
          </a:endParaRPr>
        </a:p>
      </xdr:txBody>
    </xdr:sp>
    <xdr:clientData/>
  </xdr:twoCellAnchor>
  <xdr:twoCellAnchor editAs="oneCell">
    <xdr:from>
      <xdr:col>28</xdr:col>
      <xdr:colOff>0</xdr:colOff>
      <xdr:row>30</xdr:row>
      <xdr:rowOff>0</xdr:rowOff>
    </xdr:from>
    <xdr:to>
      <xdr:col>28</xdr:col>
      <xdr:colOff>47625</xdr:colOff>
      <xdr:row>34</xdr:row>
      <xdr:rowOff>180975</xdr:rowOff>
    </xdr:to>
    <xdr:sp macro="" textlink="">
      <xdr:nvSpPr>
        <xdr:cNvPr id="106" name="Text Box 5">
          <a:extLst>
            <a:ext uri="{FF2B5EF4-FFF2-40B4-BE49-F238E27FC236}">
              <a16:creationId xmlns="" xmlns:a16="http://schemas.microsoft.com/office/drawing/2014/main" id="{3C2ABB36-B302-4E35-B89C-06217C261880}"/>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30</xdr:row>
      <xdr:rowOff>0</xdr:rowOff>
    </xdr:from>
    <xdr:to>
      <xdr:col>28</xdr:col>
      <xdr:colOff>47625</xdr:colOff>
      <xdr:row>34</xdr:row>
      <xdr:rowOff>180975</xdr:rowOff>
    </xdr:to>
    <xdr:sp macro="" textlink="">
      <xdr:nvSpPr>
        <xdr:cNvPr id="107" name="Text Box 5">
          <a:extLst>
            <a:ext uri="{FF2B5EF4-FFF2-40B4-BE49-F238E27FC236}">
              <a16:creationId xmlns="" xmlns:a16="http://schemas.microsoft.com/office/drawing/2014/main" id="{71482220-24CD-4D42-98FD-4E6E17ACF8E4}"/>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30</xdr:row>
      <xdr:rowOff>0</xdr:rowOff>
    </xdr:from>
    <xdr:to>
      <xdr:col>28</xdr:col>
      <xdr:colOff>47625</xdr:colOff>
      <xdr:row>34</xdr:row>
      <xdr:rowOff>180975</xdr:rowOff>
    </xdr:to>
    <xdr:sp macro="" textlink="">
      <xdr:nvSpPr>
        <xdr:cNvPr id="108" name="Text Box 5">
          <a:extLst>
            <a:ext uri="{FF2B5EF4-FFF2-40B4-BE49-F238E27FC236}">
              <a16:creationId xmlns="" xmlns:a16="http://schemas.microsoft.com/office/drawing/2014/main" id="{0E431B87-E51E-47DD-A7B5-47FFF7EB307D}"/>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30</xdr:row>
      <xdr:rowOff>0</xdr:rowOff>
    </xdr:from>
    <xdr:to>
      <xdr:col>28</xdr:col>
      <xdr:colOff>47625</xdr:colOff>
      <xdr:row>34</xdr:row>
      <xdr:rowOff>180975</xdr:rowOff>
    </xdr:to>
    <xdr:sp macro="" textlink="">
      <xdr:nvSpPr>
        <xdr:cNvPr id="109" name="Text Box 5">
          <a:extLst>
            <a:ext uri="{FF2B5EF4-FFF2-40B4-BE49-F238E27FC236}">
              <a16:creationId xmlns="" xmlns:a16="http://schemas.microsoft.com/office/drawing/2014/main" id="{4F7DB726-6623-4327-8D1A-84E087CDCDCA}"/>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30</xdr:row>
      <xdr:rowOff>0</xdr:rowOff>
    </xdr:from>
    <xdr:to>
      <xdr:col>28</xdr:col>
      <xdr:colOff>47625</xdr:colOff>
      <xdr:row>34</xdr:row>
      <xdr:rowOff>180975</xdr:rowOff>
    </xdr:to>
    <xdr:sp macro="" textlink="">
      <xdr:nvSpPr>
        <xdr:cNvPr id="110" name="Text Box 5">
          <a:extLst>
            <a:ext uri="{FF2B5EF4-FFF2-40B4-BE49-F238E27FC236}">
              <a16:creationId xmlns="" xmlns:a16="http://schemas.microsoft.com/office/drawing/2014/main" id="{C3AA266F-E289-410A-B617-6DE0B43AA9A0}"/>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30</xdr:row>
      <xdr:rowOff>0</xdr:rowOff>
    </xdr:from>
    <xdr:to>
      <xdr:col>28</xdr:col>
      <xdr:colOff>47625</xdr:colOff>
      <xdr:row>34</xdr:row>
      <xdr:rowOff>180975</xdr:rowOff>
    </xdr:to>
    <xdr:sp macro="" textlink="">
      <xdr:nvSpPr>
        <xdr:cNvPr id="111" name="Text Box 5">
          <a:extLst>
            <a:ext uri="{FF2B5EF4-FFF2-40B4-BE49-F238E27FC236}">
              <a16:creationId xmlns="" xmlns:a16="http://schemas.microsoft.com/office/drawing/2014/main" id="{FFFCD12E-60E9-406F-A08B-B0069D90EC55}"/>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30</xdr:row>
      <xdr:rowOff>0</xdr:rowOff>
    </xdr:from>
    <xdr:to>
      <xdr:col>28</xdr:col>
      <xdr:colOff>47625</xdr:colOff>
      <xdr:row>34</xdr:row>
      <xdr:rowOff>180975</xdr:rowOff>
    </xdr:to>
    <xdr:sp macro="" textlink="">
      <xdr:nvSpPr>
        <xdr:cNvPr id="112" name="Text Box 5">
          <a:extLst>
            <a:ext uri="{FF2B5EF4-FFF2-40B4-BE49-F238E27FC236}">
              <a16:creationId xmlns="" xmlns:a16="http://schemas.microsoft.com/office/drawing/2014/main" id="{6654B952-6DFF-427F-BA55-BF0F3A1456AB}"/>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30</xdr:row>
      <xdr:rowOff>0</xdr:rowOff>
    </xdr:from>
    <xdr:to>
      <xdr:col>29</xdr:col>
      <xdr:colOff>76200</xdr:colOff>
      <xdr:row>33</xdr:row>
      <xdr:rowOff>104774</xdr:rowOff>
    </xdr:to>
    <xdr:sp macro="" textlink="">
      <xdr:nvSpPr>
        <xdr:cNvPr id="113" name="Text Box 20">
          <a:extLst>
            <a:ext uri="{FF2B5EF4-FFF2-40B4-BE49-F238E27FC236}">
              <a16:creationId xmlns="" xmlns:a16="http://schemas.microsoft.com/office/drawing/2014/main" id="{EFB1A103-BF73-496B-B721-DB912907B830}"/>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30</xdr:row>
      <xdr:rowOff>0</xdr:rowOff>
    </xdr:from>
    <xdr:to>
      <xdr:col>29</xdr:col>
      <xdr:colOff>76200</xdr:colOff>
      <xdr:row>33</xdr:row>
      <xdr:rowOff>104774</xdr:rowOff>
    </xdr:to>
    <xdr:sp macro="" textlink="">
      <xdr:nvSpPr>
        <xdr:cNvPr id="114" name="Text Box 21">
          <a:extLst>
            <a:ext uri="{FF2B5EF4-FFF2-40B4-BE49-F238E27FC236}">
              <a16:creationId xmlns="" xmlns:a16="http://schemas.microsoft.com/office/drawing/2014/main" id="{2AB730FC-B362-444D-8197-9AD77C8A7331}"/>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30</xdr:row>
      <xdr:rowOff>0</xdr:rowOff>
    </xdr:from>
    <xdr:to>
      <xdr:col>29</xdr:col>
      <xdr:colOff>76200</xdr:colOff>
      <xdr:row>37</xdr:row>
      <xdr:rowOff>76200</xdr:rowOff>
    </xdr:to>
    <xdr:sp macro="" textlink="">
      <xdr:nvSpPr>
        <xdr:cNvPr id="115" name="Text Box 20">
          <a:extLst>
            <a:ext uri="{FF2B5EF4-FFF2-40B4-BE49-F238E27FC236}">
              <a16:creationId xmlns="" xmlns:a16="http://schemas.microsoft.com/office/drawing/2014/main" id="{C0FCC9C7-907D-450A-A954-D624176DA699}"/>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30</xdr:row>
      <xdr:rowOff>0</xdr:rowOff>
    </xdr:from>
    <xdr:to>
      <xdr:col>29</xdr:col>
      <xdr:colOff>76200</xdr:colOff>
      <xdr:row>37</xdr:row>
      <xdr:rowOff>76200</xdr:rowOff>
    </xdr:to>
    <xdr:sp macro="" textlink="">
      <xdr:nvSpPr>
        <xdr:cNvPr id="116" name="Text Box 21">
          <a:extLst>
            <a:ext uri="{FF2B5EF4-FFF2-40B4-BE49-F238E27FC236}">
              <a16:creationId xmlns="" xmlns:a16="http://schemas.microsoft.com/office/drawing/2014/main" id="{C2102A89-001E-4A2F-ACDD-3975673A1C15}"/>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30</xdr:row>
      <xdr:rowOff>0</xdr:rowOff>
    </xdr:from>
    <xdr:to>
      <xdr:col>29</xdr:col>
      <xdr:colOff>76200</xdr:colOff>
      <xdr:row>33</xdr:row>
      <xdr:rowOff>104774</xdr:rowOff>
    </xdr:to>
    <xdr:sp macro="" textlink="">
      <xdr:nvSpPr>
        <xdr:cNvPr id="117" name="Text Box 20">
          <a:extLst>
            <a:ext uri="{FF2B5EF4-FFF2-40B4-BE49-F238E27FC236}">
              <a16:creationId xmlns="" xmlns:a16="http://schemas.microsoft.com/office/drawing/2014/main" id="{8D608FAF-CA68-42B2-BE68-9EF149282042}"/>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30</xdr:row>
      <xdr:rowOff>0</xdr:rowOff>
    </xdr:from>
    <xdr:to>
      <xdr:col>29</xdr:col>
      <xdr:colOff>76200</xdr:colOff>
      <xdr:row>33</xdr:row>
      <xdr:rowOff>104774</xdr:rowOff>
    </xdr:to>
    <xdr:sp macro="" textlink="">
      <xdr:nvSpPr>
        <xdr:cNvPr id="118" name="Text Box 21">
          <a:extLst>
            <a:ext uri="{FF2B5EF4-FFF2-40B4-BE49-F238E27FC236}">
              <a16:creationId xmlns="" xmlns:a16="http://schemas.microsoft.com/office/drawing/2014/main" id="{C50AC421-5949-4AC4-86E5-A168FDCAE2D9}"/>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30</xdr:row>
      <xdr:rowOff>0</xdr:rowOff>
    </xdr:from>
    <xdr:to>
      <xdr:col>29</xdr:col>
      <xdr:colOff>76200</xdr:colOff>
      <xdr:row>37</xdr:row>
      <xdr:rowOff>76200</xdr:rowOff>
    </xdr:to>
    <xdr:sp macro="" textlink="">
      <xdr:nvSpPr>
        <xdr:cNvPr id="119" name="Text Box 20">
          <a:extLst>
            <a:ext uri="{FF2B5EF4-FFF2-40B4-BE49-F238E27FC236}">
              <a16:creationId xmlns="" xmlns:a16="http://schemas.microsoft.com/office/drawing/2014/main" id="{08BA611C-8234-4267-9714-63B7811E8FB0}"/>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30</xdr:row>
      <xdr:rowOff>0</xdr:rowOff>
    </xdr:from>
    <xdr:to>
      <xdr:col>29</xdr:col>
      <xdr:colOff>76200</xdr:colOff>
      <xdr:row>37</xdr:row>
      <xdr:rowOff>76200</xdr:rowOff>
    </xdr:to>
    <xdr:sp macro="" textlink="">
      <xdr:nvSpPr>
        <xdr:cNvPr id="120" name="Text Box 21">
          <a:extLst>
            <a:ext uri="{FF2B5EF4-FFF2-40B4-BE49-F238E27FC236}">
              <a16:creationId xmlns="" xmlns:a16="http://schemas.microsoft.com/office/drawing/2014/main" id="{D2EB7145-ED40-4A90-8A01-4E6AD0D1523A}"/>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30</xdr:row>
      <xdr:rowOff>0</xdr:rowOff>
    </xdr:from>
    <xdr:to>
      <xdr:col>29</xdr:col>
      <xdr:colOff>76200</xdr:colOff>
      <xdr:row>33</xdr:row>
      <xdr:rowOff>104774</xdr:rowOff>
    </xdr:to>
    <xdr:sp macro="" textlink="">
      <xdr:nvSpPr>
        <xdr:cNvPr id="121" name="Text Box 20">
          <a:extLst>
            <a:ext uri="{FF2B5EF4-FFF2-40B4-BE49-F238E27FC236}">
              <a16:creationId xmlns="" xmlns:a16="http://schemas.microsoft.com/office/drawing/2014/main" id="{BDDD7549-C7DC-4FAD-B5E8-ED3261C7E97D}"/>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30</xdr:row>
      <xdr:rowOff>0</xdr:rowOff>
    </xdr:from>
    <xdr:to>
      <xdr:col>29</xdr:col>
      <xdr:colOff>76200</xdr:colOff>
      <xdr:row>33</xdr:row>
      <xdr:rowOff>104774</xdr:rowOff>
    </xdr:to>
    <xdr:sp macro="" textlink="">
      <xdr:nvSpPr>
        <xdr:cNvPr id="122" name="Text Box 21">
          <a:extLst>
            <a:ext uri="{FF2B5EF4-FFF2-40B4-BE49-F238E27FC236}">
              <a16:creationId xmlns="" xmlns:a16="http://schemas.microsoft.com/office/drawing/2014/main" id="{2F4D691A-F490-4B5C-B977-811B69AED70A}"/>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30</xdr:row>
      <xdr:rowOff>0</xdr:rowOff>
    </xdr:from>
    <xdr:to>
      <xdr:col>29</xdr:col>
      <xdr:colOff>76200</xdr:colOff>
      <xdr:row>37</xdr:row>
      <xdr:rowOff>76200</xdr:rowOff>
    </xdr:to>
    <xdr:sp macro="" textlink="">
      <xdr:nvSpPr>
        <xdr:cNvPr id="123" name="Text Box 20">
          <a:extLst>
            <a:ext uri="{FF2B5EF4-FFF2-40B4-BE49-F238E27FC236}">
              <a16:creationId xmlns="" xmlns:a16="http://schemas.microsoft.com/office/drawing/2014/main" id="{89061CA8-CB91-4BE7-A8F7-12774C22E0FB}"/>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30</xdr:row>
      <xdr:rowOff>0</xdr:rowOff>
    </xdr:from>
    <xdr:to>
      <xdr:col>29</xdr:col>
      <xdr:colOff>76200</xdr:colOff>
      <xdr:row>37</xdr:row>
      <xdr:rowOff>76200</xdr:rowOff>
    </xdr:to>
    <xdr:sp macro="" textlink="">
      <xdr:nvSpPr>
        <xdr:cNvPr id="124" name="Text Box 21">
          <a:extLst>
            <a:ext uri="{FF2B5EF4-FFF2-40B4-BE49-F238E27FC236}">
              <a16:creationId xmlns="" xmlns:a16="http://schemas.microsoft.com/office/drawing/2014/main" id="{E8B42E58-7C73-428C-A16B-E643D9F25BF4}"/>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30</xdr:row>
      <xdr:rowOff>171450</xdr:rowOff>
    </xdr:from>
    <xdr:to>
      <xdr:col>28</xdr:col>
      <xdr:colOff>76200</xdr:colOff>
      <xdr:row>33</xdr:row>
      <xdr:rowOff>123824</xdr:rowOff>
    </xdr:to>
    <xdr:sp macro="" textlink="">
      <xdr:nvSpPr>
        <xdr:cNvPr id="125" name="Text Box 18">
          <a:extLst>
            <a:ext uri="{FF2B5EF4-FFF2-40B4-BE49-F238E27FC236}">
              <a16:creationId xmlns="" xmlns:a16="http://schemas.microsoft.com/office/drawing/2014/main" id="{72122375-9466-4D66-A8A7-313468697A9B}"/>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30</xdr:row>
      <xdr:rowOff>171450</xdr:rowOff>
    </xdr:from>
    <xdr:to>
      <xdr:col>28</xdr:col>
      <xdr:colOff>76200</xdr:colOff>
      <xdr:row>33</xdr:row>
      <xdr:rowOff>123824</xdr:rowOff>
    </xdr:to>
    <xdr:sp macro="" textlink="">
      <xdr:nvSpPr>
        <xdr:cNvPr id="126" name="Text Box 18">
          <a:extLst>
            <a:ext uri="{FF2B5EF4-FFF2-40B4-BE49-F238E27FC236}">
              <a16:creationId xmlns="" xmlns:a16="http://schemas.microsoft.com/office/drawing/2014/main" id="{DDDE2E9C-671E-47BE-B85B-8F5331C1DF78}"/>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30</xdr:row>
      <xdr:rowOff>0</xdr:rowOff>
    </xdr:from>
    <xdr:to>
      <xdr:col>28</xdr:col>
      <xdr:colOff>47625</xdr:colOff>
      <xdr:row>34</xdr:row>
      <xdr:rowOff>180975</xdr:rowOff>
    </xdr:to>
    <xdr:sp macro="" textlink="">
      <xdr:nvSpPr>
        <xdr:cNvPr id="127" name="Text Box 5">
          <a:extLst>
            <a:ext uri="{FF2B5EF4-FFF2-40B4-BE49-F238E27FC236}">
              <a16:creationId xmlns="" xmlns:a16="http://schemas.microsoft.com/office/drawing/2014/main" id="{FD937D7B-CD90-4425-9CE6-5C3D225A165E}"/>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30</xdr:row>
      <xdr:rowOff>0</xdr:rowOff>
    </xdr:from>
    <xdr:to>
      <xdr:col>28</xdr:col>
      <xdr:colOff>47625</xdr:colOff>
      <xdr:row>38</xdr:row>
      <xdr:rowOff>66675</xdr:rowOff>
    </xdr:to>
    <xdr:sp macro="" textlink="">
      <xdr:nvSpPr>
        <xdr:cNvPr id="128" name="Text Box 5">
          <a:extLst>
            <a:ext uri="{FF2B5EF4-FFF2-40B4-BE49-F238E27FC236}">
              <a16:creationId xmlns="" xmlns:a16="http://schemas.microsoft.com/office/drawing/2014/main" id="{3E07AE85-6604-437B-A768-4DA6FC7B4497}"/>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47625</xdr:colOff>
      <xdr:row>30</xdr:row>
      <xdr:rowOff>0</xdr:rowOff>
    </xdr:from>
    <xdr:to>
      <xdr:col>28</xdr:col>
      <xdr:colOff>95250</xdr:colOff>
      <xdr:row>38</xdr:row>
      <xdr:rowOff>66675</xdr:rowOff>
    </xdr:to>
    <xdr:sp macro="" textlink="">
      <xdr:nvSpPr>
        <xdr:cNvPr id="129" name="Text Box 5">
          <a:extLst>
            <a:ext uri="{FF2B5EF4-FFF2-40B4-BE49-F238E27FC236}">
              <a16:creationId xmlns="" xmlns:a16="http://schemas.microsoft.com/office/drawing/2014/main" id="{765BAD88-8176-4958-8873-35834321A2D6}"/>
            </a:ext>
          </a:extLst>
        </xdr:cNvPr>
        <xdr:cNvSpPr txBox="1">
          <a:spLocks noChangeArrowheads="1"/>
        </xdr:cNvSpPr>
      </xdr:nvSpPr>
      <xdr:spPr bwMode="auto">
        <a:xfrm>
          <a:off x="10001250" y="8743950"/>
          <a:ext cx="47625" cy="1181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30</xdr:row>
      <xdr:rowOff>0</xdr:rowOff>
    </xdr:from>
    <xdr:to>
      <xdr:col>28</xdr:col>
      <xdr:colOff>47625</xdr:colOff>
      <xdr:row>38</xdr:row>
      <xdr:rowOff>66675</xdr:rowOff>
    </xdr:to>
    <xdr:sp macro="" textlink="">
      <xdr:nvSpPr>
        <xdr:cNvPr id="130" name="Text Box 5">
          <a:extLst>
            <a:ext uri="{FF2B5EF4-FFF2-40B4-BE49-F238E27FC236}">
              <a16:creationId xmlns="" xmlns:a16="http://schemas.microsoft.com/office/drawing/2014/main" id="{0D02E3A2-F9BF-48CC-9AB2-219A2080C553}"/>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30</xdr:row>
      <xdr:rowOff>0</xdr:rowOff>
    </xdr:from>
    <xdr:to>
      <xdr:col>28</xdr:col>
      <xdr:colOff>47625</xdr:colOff>
      <xdr:row>38</xdr:row>
      <xdr:rowOff>66675</xdr:rowOff>
    </xdr:to>
    <xdr:sp macro="" textlink="">
      <xdr:nvSpPr>
        <xdr:cNvPr id="131" name="Text Box 5">
          <a:extLst>
            <a:ext uri="{FF2B5EF4-FFF2-40B4-BE49-F238E27FC236}">
              <a16:creationId xmlns="" xmlns:a16="http://schemas.microsoft.com/office/drawing/2014/main" id="{A43B4DFC-318B-4D3B-880A-130B0D977FD6}"/>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30</xdr:row>
      <xdr:rowOff>0</xdr:rowOff>
    </xdr:from>
    <xdr:to>
      <xdr:col>28</xdr:col>
      <xdr:colOff>76200</xdr:colOff>
      <xdr:row>37</xdr:row>
      <xdr:rowOff>76200</xdr:rowOff>
    </xdr:to>
    <xdr:sp macro="" textlink="">
      <xdr:nvSpPr>
        <xdr:cNvPr id="132" name="Text Box 20">
          <a:extLst>
            <a:ext uri="{FF2B5EF4-FFF2-40B4-BE49-F238E27FC236}">
              <a16:creationId xmlns="" xmlns:a16="http://schemas.microsoft.com/office/drawing/2014/main" id="{EBA5AA28-5E81-4D9F-8867-7BF0051BDAE9}"/>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30</xdr:row>
      <xdr:rowOff>0</xdr:rowOff>
    </xdr:from>
    <xdr:to>
      <xdr:col>28</xdr:col>
      <xdr:colOff>76200</xdr:colOff>
      <xdr:row>37</xdr:row>
      <xdr:rowOff>76200</xdr:rowOff>
    </xdr:to>
    <xdr:sp macro="" textlink="">
      <xdr:nvSpPr>
        <xdr:cNvPr id="133" name="Text Box 21">
          <a:extLst>
            <a:ext uri="{FF2B5EF4-FFF2-40B4-BE49-F238E27FC236}">
              <a16:creationId xmlns="" xmlns:a16="http://schemas.microsoft.com/office/drawing/2014/main" id="{ABA02CF6-932C-44F1-B95E-8DB6D72A3223}"/>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30</xdr:row>
      <xdr:rowOff>0</xdr:rowOff>
    </xdr:from>
    <xdr:to>
      <xdr:col>28</xdr:col>
      <xdr:colOff>47625</xdr:colOff>
      <xdr:row>34</xdr:row>
      <xdr:rowOff>180975</xdr:rowOff>
    </xdr:to>
    <xdr:sp macro="" textlink="">
      <xdr:nvSpPr>
        <xdr:cNvPr id="134" name="Text Box 5">
          <a:extLst>
            <a:ext uri="{FF2B5EF4-FFF2-40B4-BE49-F238E27FC236}">
              <a16:creationId xmlns="" xmlns:a16="http://schemas.microsoft.com/office/drawing/2014/main" id="{3199FBE1-96D2-4514-B15C-CE92C0E79C11}"/>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30</xdr:row>
      <xdr:rowOff>0</xdr:rowOff>
    </xdr:from>
    <xdr:to>
      <xdr:col>28</xdr:col>
      <xdr:colOff>47625</xdr:colOff>
      <xdr:row>34</xdr:row>
      <xdr:rowOff>180975</xdr:rowOff>
    </xdr:to>
    <xdr:sp macro="" textlink="">
      <xdr:nvSpPr>
        <xdr:cNvPr id="135" name="Text Box 5">
          <a:extLst>
            <a:ext uri="{FF2B5EF4-FFF2-40B4-BE49-F238E27FC236}">
              <a16:creationId xmlns="" xmlns:a16="http://schemas.microsoft.com/office/drawing/2014/main" id="{1D449A9A-8676-42B8-9D72-004C71F6ADD4}"/>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1362075</xdr:colOff>
      <xdr:row>30</xdr:row>
      <xdr:rowOff>171450</xdr:rowOff>
    </xdr:from>
    <xdr:to>
      <xdr:col>29</xdr:col>
      <xdr:colOff>76200</xdr:colOff>
      <xdr:row>33</xdr:row>
      <xdr:rowOff>123824</xdr:rowOff>
    </xdr:to>
    <xdr:sp macro="" textlink="">
      <xdr:nvSpPr>
        <xdr:cNvPr id="137" name="Text Box 18">
          <a:extLst>
            <a:ext uri="{FF2B5EF4-FFF2-40B4-BE49-F238E27FC236}">
              <a16:creationId xmlns="" xmlns:a16="http://schemas.microsoft.com/office/drawing/2014/main" id="{9421F5DE-A693-4C6B-8B11-9F5B3898001B}"/>
            </a:ext>
          </a:extLst>
        </xdr:cNvPr>
        <xdr:cNvSpPr txBox="1">
          <a:spLocks noChangeArrowheads="1"/>
        </xdr:cNvSpPr>
      </xdr:nvSpPr>
      <xdr:spPr bwMode="auto">
        <a:xfrm>
          <a:off x="11315700" y="8915400"/>
          <a:ext cx="76200" cy="3714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1362075</xdr:colOff>
      <xdr:row>30</xdr:row>
      <xdr:rowOff>171450</xdr:rowOff>
    </xdr:from>
    <xdr:to>
      <xdr:col>29</xdr:col>
      <xdr:colOff>76200</xdr:colOff>
      <xdr:row>33</xdr:row>
      <xdr:rowOff>123824</xdr:rowOff>
    </xdr:to>
    <xdr:sp macro="" textlink="">
      <xdr:nvSpPr>
        <xdr:cNvPr id="138" name="Text Box 18">
          <a:extLst>
            <a:ext uri="{FF2B5EF4-FFF2-40B4-BE49-F238E27FC236}">
              <a16:creationId xmlns="" xmlns:a16="http://schemas.microsoft.com/office/drawing/2014/main" id="{1B54241B-01FE-424B-99AD-022FE5A801E7}"/>
            </a:ext>
          </a:extLst>
        </xdr:cNvPr>
        <xdr:cNvSpPr txBox="1">
          <a:spLocks noChangeArrowheads="1"/>
        </xdr:cNvSpPr>
      </xdr:nvSpPr>
      <xdr:spPr bwMode="auto">
        <a:xfrm>
          <a:off x="11315700" y="8915400"/>
          <a:ext cx="76200" cy="3714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30</xdr:row>
      <xdr:rowOff>171450</xdr:rowOff>
    </xdr:from>
    <xdr:to>
      <xdr:col>28</xdr:col>
      <xdr:colOff>76200</xdr:colOff>
      <xdr:row>33</xdr:row>
      <xdr:rowOff>123824</xdr:rowOff>
    </xdr:to>
    <xdr:sp macro="" textlink="">
      <xdr:nvSpPr>
        <xdr:cNvPr id="139" name="Text Box 18">
          <a:extLst>
            <a:ext uri="{FF2B5EF4-FFF2-40B4-BE49-F238E27FC236}">
              <a16:creationId xmlns="" xmlns:a16="http://schemas.microsoft.com/office/drawing/2014/main" id="{1113D54D-8F98-462D-9A7A-4285B0F28434}"/>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30</xdr:row>
      <xdr:rowOff>171450</xdr:rowOff>
    </xdr:from>
    <xdr:to>
      <xdr:col>28</xdr:col>
      <xdr:colOff>76200</xdr:colOff>
      <xdr:row>33</xdr:row>
      <xdr:rowOff>123824</xdr:rowOff>
    </xdr:to>
    <xdr:sp macro="" textlink="">
      <xdr:nvSpPr>
        <xdr:cNvPr id="140" name="Text Box 18">
          <a:extLst>
            <a:ext uri="{FF2B5EF4-FFF2-40B4-BE49-F238E27FC236}">
              <a16:creationId xmlns="" xmlns:a16="http://schemas.microsoft.com/office/drawing/2014/main" id="{F397FC0B-2EEE-4F21-8FE3-3E263ADABF7C}"/>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76200</xdr:colOff>
      <xdr:row>33</xdr:row>
      <xdr:rowOff>19050</xdr:rowOff>
    </xdr:to>
    <xdr:sp macro="" textlink="">
      <xdr:nvSpPr>
        <xdr:cNvPr id="141" name="Text Box 18">
          <a:extLst>
            <a:ext uri="{FF2B5EF4-FFF2-40B4-BE49-F238E27FC236}">
              <a16:creationId xmlns="" xmlns:a16="http://schemas.microsoft.com/office/drawing/2014/main" id="{7568B672-7C75-47BF-9CBA-3C77FA445567}"/>
            </a:ext>
          </a:extLst>
        </xdr:cNvPr>
        <xdr:cNvSpPr txBox="1">
          <a:spLocks noChangeArrowheads="1"/>
        </xdr:cNvSpPr>
      </xdr:nvSpPr>
      <xdr:spPr bwMode="auto">
        <a:xfrm>
          <a:off x="6496050" y="9182100"/>
          <a:ext cx="76200" cy="3333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76200</xdr:colOff>
      <xdr:row>33</xdr:row>
      <xdr:rowOff>19050</xdr:rowOff>
    </xdr:to>
    <xdr:sp macro="" textlink="">
      <xdr:nvSpPr>
        <xdr:cNvPr id="142" name="Text Box 18">
          <a:extLst>
            <a:ext uri="{FF2B5EF4-FFF2-40B4-BE49-F238E27FC236}">
              <a16:creationId xmlns="" xmlns:a16="http://schemas.microsoft.com/office/drawing/2014/main" id="{1D82598E-0616-478F-AAAA-D076E39CFC2A}"/>
            </a:ext>
          </a:extLst>
        </xdr:cNvPr>
        <xdr:cNvSpPr txBox="1">
          <a:spLocks noChangeArrowheads="1"/>
        </xdr:cNvSpPr>
      </xdr:nvSpPr>
      <xdr:spPr bwMode="auto">
        <a:xfrm>
          <a:off x="7753350" y="9182100"/>
          <a:ext cx="76200" cy="3333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76200</xdr:colOff>
      <xdr:row>33</xdr:row>
      <xdr:rowOff>19050</xdr:rowOff>
    </xdr:to>
    <xdr:sp macro="" textlink="">
      <xdr:nvSpPr>
        <xdr:cNvPr id="143" name="Text Box 18">
          <a:extLst>
            <a:ext uri="{FF2B5EF4-FFF2-40B4-BE49-F238E27FC236}">
              <a16:creationId xmlns="" xmlns:a16="http://schemas.microsoft.com/office/drawing/2014/main" id="{11C6B326-38F0-491E-ADD9-7CC96F4EE72F}"/>
            </a:ext>
          </a:extLst>
        </xdr:cNvPr>
        <xdr:cNvSpPr txBox="1">
          <a:spLocks noChangeArrowheads="1"/>
        </xdr:cNvSpPr>
      </xdr:nvSpPr>
      <xdr:spPr bwMode="auto">
        <a:xfrm>
          <a:off x="8791575" y="9182100"/>
          <a:ext cx="76200" cy="3333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495299</xdr:colOff>
      <xdr:row>2</xdr:row>
      <xdr:rowOff>28575</xdr:rowOff>
    </xdr:from>
    <xdr:to>
      <xdr:col>2</xdr:col>
      <xdr:colOff>1941156</xdr:colOff>
      <xdr:row>2</xdr:row>
      <xdr:rowOff>1190624</xdr:rowOff>
    </xdr:to>
    <xdr:pic>
      <xdr:nvPicPr>
        <xdr:cNvPr id="3" name="Imagem 8" descr="logotipo">
          <a:extLst>
            <a:ext uri="{FF2B5EF4-FFF2-40B4-BE49-F238E27FC236}">
              <a16:creationId xmlns="" xmlns:a16="http://schemas.microsoft.com/office/drawing/2014/main" id="{9A8A1B86-9AB6-4D4D-8062-7B930389DD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857249" y="409575"/>
          <a:ext cx="2064982" cy="1162049"/>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2</xdr:col>
      <xdr:colOff>459441</xdr:colOff>
      <xdr:row>39</xdr:row>
      <xdr:rowOff>78862</xdr:rowOff>
    </xdr:from>
    <xdr:to>
      <xdr:col>6</xdr:col>
      <xdr:colOff>926991</xdr:colOff>
      <xdr:row>48</xdr:row>
      <xdr:rowOff>154914</xdr:rowOff>
    </xdr:to>
    <xdr:pic>
      <xdr:nvPicPr>
        <xdr:cNvPr id="2" name="Imagem 1">
          <a:extLst>
            <a:ext uri="{FF2B5EF4-FFF2-40B4-BE49-F238E27FC236}">
              <a16:creationId xmlns="" xmlns:a16="http://schemas.microsoft.com/office/drawing/2014/main" id="{43F3C2F2-0C9A-4E8B-896E-D16C48CF70DD}"/>
            </a:ext>
          </a:extLst>
        </xdr:cNvPr>
        <xdr:cNvPicPr>
          <a:picLocks noChangeAspect="1"/>
        </xdr:cNvPicPr>
      </xdr:nvPicPr>
      <xdr:blipFill>
        <a:blip xmlns:r="http://schemas.openxmlformats.org/officeDocument/2006/relationships" r:embed="rId2" cstate="print"/>
        <a:stretch>
          <a:fillRect/>
        </a:stretch>
      </xdr:blipFill>
      <xdr:spPr>
        <a:xfrm>
          <a:off x="1434353" y="12371715"/>
          <a:ext cx="6722673" cy="219396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24492</xdr:colOff>
      <xdr:row>0</xdr:row>
      <xdr:rowOff>51708</xdr:rowOff>
    </xdr:from>
    <xdr:to>
      <xdr:col>3</xdr:col>
      <xdr:colOff>1292679</xdr:colOff>
      <xdr:row>0</xdr:row>
      <xdr:rowOff>1485900</xdr:rowOff>
    </xdr:to>
    <xdr:pic>
      <xdr:nvPicPr>
        <xdr:cNvPr id="2" name="Imagem 8" descr="logotipo">
          <a:extLst>
            <a:ext uri="{FF2B5EF4-FFF2-40B4-BE49-F238E27FC236}">
              <a16:creationId xmlns="" xmlns:a16="http://schemas.microsoft.com/office/drawing/2014/main" id="{1839271C-2552-420C-B58C-515CFC1FF1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938892" y="51708"/>
          <a:ext cx="3049362" cy="143419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3</xdr:col>
      <xdr:colOff>3143250</xdr:colOff>
      <xdr:row>0</xdr:row>
      <xdr:rowOff>108857</xdr:rowOff>
    </xdr:from>
    <xdr:to>
      <xdr:col>9</xdr:col>
      <xdr:colOff>423650</xdr:colOff>
      <xdr:row>0</xdr:row>
      <xdr:rowOff>1435282</xdr:rowOff>
    </xdr:to>
    <xdr:pic>
      <xdr:nvPicPr>
        <xdr:cNvPr id="4" name="Imagem 1">
          <a:extLst>
            <a:ext uri="{FF2B5EF4-FFF2-40B4-BE49-F238E27FC236}">
              <a16:creationId xmlns="" xmlns:a16="http://schemas.microsoft.com/office/drawing/2014/main" id="{92F5B071-02FA-470F-A284-98321DF37B8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5837464" y="489857"/>
          <a:ext cx="4368361" cy="13264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0</xdr:colOff>
      <xdr:row>32</xdr:row>
      <xdr:rowOff>0</xdr:rowOff>
    </xdr:from>
    <xdr:to>
      <xdr:col>7</xdr:col>
      <xdr:colOff>76200</xdr:colOff>
      <xdr:row>34</xdr:row>
      <xdr:rowOff>38100</xdr:rowOff>
    </xdr:to>
    <xdr:sp macro="" textlink="">
      <xdr:nvSpPr>
        <xdr:cNvPr id="71" name="Text Box 1">
          <a:extLst>
            <a:ext uri="{FF2B5EF4-FFF2-40B4-BE49-F238E27FC236}">
              <a16:creationId xmlns="" xmlns:a16="http://schemas.microsoft.com/office/drawing/2014/main" id="{1B97B564-F3AD-4866-9360-A8243B1E02EE}"/>
            </a:ext>
          </a:extLst>
        </xdr:cNvPr>
        <xdr:cNvSpPr txBox="1">
          <a:spLocks noChangeArrowheads="1"/>
        </xdr:cNvSpPr>
      </xdr:nvSpPr>
      <xdr:spPr bwMode="auto">
        <a:xfrm>
          <a:off x="6469380" y="9265920"/>
          <a:ext cx="76200" cy="33528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31</xdr:row>
      <xdr:rowOff>0</xdr:rowOff>
    </xdr:from>
    <xdr:to>
      <xdr:col>7</xdr:col>
      <xdr:colOff>76200</xdr:colOff>
      <xdr:row>34</xdr:row>
      <xdr:rowOff>7620</xdr:rowOff>
    </xdr:to>
    <xdr:sp macro="" textlink="">
      <xdr:nvSpPr>
        <xdr:cNvPr id="72" name="Text Box 2">
          <a:extLst>
            <a:ext uri="{FF2B5EF4-FFF2-40B4-BE49-F238E27FC236}">
              <a16:creationId xmlns="" xmlns:a16="http://schemas.microsoft.com/office/drawing/2014/main" id="{42735413-731B-4ACD-B1D4-66C5B6F38323}"/>
            </a:ext>
          </a:extLst>
        </xdr:cNvPr>
        <xdr:cNvSpPr txBox="1">
          <a:spLocks noChangeArrowheads="1"/>
        </xdr:cNvSpPr>
      </xdr:nvSpPr>
      <xdr:spPr bwMode="auto">
        <a:xfrm>
          <a:off x="6469380" y="9075420"/>
          <a:ext cx="76200" cy="44005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31</xdr:row>
      <xdr:rowOff>0</xdr:rowOff>
    </xdr:from>
    <xdr:to>
      <xdr:col>7</xdr:col>
      <xdr:colOff>76200</xdr:colOff>
      <xdr:row>34</xdr:row>
      <xdr:rowOff>7620</xdr:rowOff>
    </xdr:to>
    <xdr:sp macro="" textlink="">
      <xdr:nvSpPr>
        <xdr:cNvPr id="73" name="Text Box 3">
          <a:extLst>
            <a:ext uri="{FF2B5EF4-FFF2-40B4-BE49-F238E27FC236}">
              <a16:creationId xmlns="" xmlns:a16="http://schemas.microsoft.com/office/drawing/2014/main" id="{CBE180FE-C831-4C90-ABF6-DABBEFA9E27C}"/>
            </a:ext>
          </a:extLst>
        </xdr:cNvPr>
        <xdr:cNvSpPr txBox="1">
          <a:spLocks noChangeArrowheads="1"/>
        </xdr:cNvSpPr>
      </xdr:nvSpPr>
      <xdr:spPr bwMode="auto">
        <a:xfrm>
          <a:off x="6469380" y="9075420"/>
          <a:ext cx="76200" cy="44005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32</xdr:row>
      <xdr:rowOff>0</xdr:rowOff>
    </xdr:from>
    <xdr:to>
      <xdr:col>7</xdr:col>
      <xdr:colOff>76200</xdr:colOff>
      <xdr:row>34</xdr:row>
      <xdr:rowOff>38100</xdr:rowOff>
    </xdr:to>
    <xdr:sp macro="" textlink="">
      <xdr:nvSpPr>
        <xdr:cNvPr id="74" name="Text Box 4">
          <a:extLst>
            <a:ext uri="{FF2B5EF4-FFF2-40B4-BE49-F238E27FC236}">
              <a16:creationId xmlns="" xmlns:a16="http://schemas.microsoft.com/office/drawing/2014/main" id="{0D9B6611-37A8-4041-8B08-CE70B346C147}"/>
            </a:ext>
          </a:extLst>
        </xdr:cNvPr>
        <xdr:cNvSpPr txBox="1">
          <a:spLocks noChangeArrowheads="1"/>
        </xdr:cNvSpPr>
      </xdr:nvSpPr>
      <xdr:spPr bwMode="auto">
        <a:xfrm>
          <a:off x="6469380" y="9265920"/>
          <a:ext cx="76200" cy="33528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30</xdr:row>
      <xdr:rowOff>0</xdr:rowOff>
    </xdr:from>
    <xdr:to>
      <xdr:col>6</xdr:col>
      <xdr:colOff>47625</xdr:colOff>
      <xdr:row>36</xdr:row>
      <xdr:rowOff>150495</xdr:rowOff>
    </xdr:to>
    <xdr:sp macro="" textlink="">
      <xdr:nvSpPr>
        <xdr:cNvPr id="75" name="Text Box 5">
          <a:extLst>
            <a:ext uri="{FF2B5EF4-FFF2-40B4-BE49-F238E27FC236}">
              <a16:creationId xmlns="" xmlns:a16="http://schemas.microsoft.com/office/drawing/2014/main" id="{BC12C02F-3989-4F5D-8216-8115F1F08A7E}"/>
            </a:ext>
          </a:extLst>
        </xdr:cNvPr>
        <xdr:cNvSpPr txBox="1">
          <a:spLocks noChangeArrowheads="1"/>
        </xdr:cNvSpPr>
      </xdr:nvSpPr>
      <xdr:spPr bwMode="auto">
        <a:xfrm>
          <a:off x="5478780" y="8892540"/>
          <a:ext cx="47625" cy="9982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30</xdr:row>
      <xdr:rowOff>0</xdr:rowOff>
    </xdr:from>
    <xdr:to>
      <xdr:col>7</xdr:col>
      <xdr:colOff>76200</xdr:colOff>
      <xdr:row>30</xdr:row>
      <xdr:rowOff>0</xdr:rowOff>
    </xdr:to>
    <xdr:sp macro="" textlink="">
      <xdr:nvSpPr>
        <xdr:cNvPr id="76" name="Text Box 6">
          <a:extLst>
            <a:ext uri="{FF2B5EF4-FFF2-40B4-BE49-F238E27FC236}">
              <a16:creationId xmlns="" xmlns:a16="http://schemas.microsoft.com/office/drawing/2014/main" id="{88B08649-CDF3-4093-B3A6-915718B7A621}"/>
            </a:ext>
          </a:extLst>
        </xdr:cNvPr>
        <xdr:cNvSpPr txBox="1">
          <a:spLocks noChangeArrowheads="1"/>
        </xdr:cNvSpPr>
      </xdr:nvSpPr>
      <xdr:spPr bwMode="auto">
        <a:xfrm>
          <a:off x="6469380" y="8892540"/>
          <a:ext cx="76200" cy="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30</xdr:row>
      <xdr:rowOff>0</xdr:rowOff>
    </xdr:from>
    <xdr:to>
      <xdr:col>7</xdr:col>
      <xdr:colOff>76200</xdr:colOff>
      <xdr:row>34</xdr:row>
      <xdr:rowOff>160020</xdr:rowOff>
    </xdr:to>
    <xdr:sp macro="" textlink="">
      <xdr:nvSpPr>
        <xdr:cNvPr id="77" name="Text Box 20">
          <a:extLst>
            <a:ext uri="{FF2B5EF4-FFF2-40B4-BE49-F238E27FC236}">
              <a16:creationId xmlns="" xmlns:a16="http://schemas.microsoft.com/office/drawing/2014/main" id="{E2F706E2-05D3-4CAE-922B-E7E049449BDB}"/>
            </a:ext>
          </a:extLst>
        </xdr:cNvPr>
        <xdr:cNvSpPr txBox="1">
          <a:spLocks noChangeArrowheads="1"/>
        </xdr:cNvSpPr>
      </xdr:nvSpPr>
      <xdr:spPr bwMode="auto">
        <a:xfrm>
          <a:off x="6469380" y="8892540"/>
          <a:ext cx="76200" cy="72771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30</xdr:row>
      <xdr:rowOff>0</xdr:rowOff>
    </xdr:from>
    <xdr:to>
      <xdr:col>7</xdr:col>
      <xdr:colOff>76200</xdr:colOff>
      <xdr:row>34</xdr:row>
      <xdr:rowOff>160020</xdr:rowOff>
    </xdr:to>
    <xdr:sp macro="" textlink="">
      <xdr:nvSpPr>
        <xdr:cNvPr id="78" name="Text Box 21">
          <a:extLst>
            <a:ext uri="{FF2B5EF4-FFF2-40B4-BE49-F238E27FC236}">
              <a16:creationId xmlns="" xmlns:a16="http://schemas.microsoft.com/office/drawing/2014/main" id="{C3405AF4-056C-4148-A2F6-077C3127ECCE}"/>
            </a:ext>
          </a:extLst>
        </xdr:cNvPr>
        <xdr:cNvSpPr txBox="1">
          <a:spLocks noChangeArrowheads="1"/>
        </xdr:cNvSpPr>
      </xdr:nvSpPr>
      <xdr:spPr bwMode="auto">
        <a:xfrm>
          <a:off x="6469380" y="8892540"/>
          <a:ext cx="76200" cy="72771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31</xdr:row>
      <xdr:rowOff>0</xdr:rowOff>
    </xdr:from>
    <xdr:to>
      <xdr:col>4</xdr:col>
      <xdr:colOff>76200</xdr:colOff>
      <xdr:row>34</xdr:row>
      <xdr:rowOff>7620</xdr:rowOff>
    </xdr:to>
    <xdr:sp macro="" textlink="">
      <xdr:nvSpPr>
        <xdr:cNvPr id="79" name="Text Box 18">
          <a:extLst>
            <a:ext uri="{FF2B5EF4-FFF2-40B4-BE49-F238E27FC236}">
              <a16:creationId xmlns="" xmlns:a16="http://schemas.microsoft.com/office/drawing/2014/main" id="{366DF98B-F1D8-456C-B34E-2328F700F56D}"/>
            </a:ext>
          </a:extLst>
        </xdr:cNvPr>
        <xdr:cNvSpPr txBox="1">
          <a:spLocks noChangeArrowheads="1"/>
        </xdr:cNvSpPr>
      </xdr:nvSpPr>
      <xdr:spPr bwMode="auto">
        <a:xfrm>
          <a:off x="2240280" y="9075420"/>
          <a:ext cx="76200" cy="44005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31</xdr:row>
      <xdr:rowOff>0</xdr:rowOff>
    </xdr:from>
    <xdr:to>
      <xdr:col>6</xdr:col>
      <xdr:colOff>76200</xdr:colOff>
      <xdr:row>34</xdr:row>
      <xdr:rowOff>7620</xdr:rowOff>
    </xdr:to>
    <xdr:sp macro="" textlink="">
      <xdr:nvSpPr>
        <xdr:cNvPr id="80" name="Text Box 18">
          <a:extLst>
            <a:ext uri="{FF2B5EF4-FFF2-40B4-BE49-F238E27FC236}">
              <a16:creationId xmlns="" xmlns:a16="http://schemas.microsoft.com/office/drawing/2014/main" id="{E8E44397-7691-4F80-9E05-3EAFBDB96FDD}"/>
            </a:ext>
          </a:extLst>
        </xdr:cNvPr>
        <xdr:cNvSpPr txBox="1">
          <a:spLocks noChangeArrowheads="1"/>
        </xdr:cNvSpPr>
      </xdr:nvSpPr>
      <xdr:spPr bwMode="auto">
        <a:xfrm>
          <a:off x="5478780" y="9075420"/>
          <a:ext cx="76200" cy="44005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31</xdr:row>
      <xdr:rowOff>0</xdr:rowOff>
    </xdr:from>
    <xdr:to>
      <xdr:col>6</xdr:col>
      <xdr:colOff>76200</xdr:colOff>
      <xdr:row>34</xdr:row>
      <xdr:rowOff>7620</xdr:rowOff>
    </xdr:to>
    <xdr:sp macro="" textlink="">
      <xdr:nvSpPr>
        <xdr:cNvPr id="81" name="Text Box 19">
          <a:extLst>
            <a:ext uri="{FF2B5EF4-FFF2-40B4-BE49-F238E27FC236}">
              <a16:creationId xmlns="" xmlns:a16="http://schemas.microsoft.com/office/drawing/2014/main" id="{C1CF1A98-1B3E-455E-A3FD-CE922D4B9AC0}"/>
            </a:ext>
          </a:extLst>
        </xdr:cNvPr>
        <xdr:cNvSpPr txBox="1">
          <a:spLocks noChangeArrowheads="1"/>
        </xdr:cNvSpPr>
      </xdr:nvSpPr>
      <xdr:spPr bwMode="auto">
        <a:xfrm>
          <a:off x="5478780" y="9075420"/>
          <a:ext cx="76200" cy="44005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30</xdr:row>
      <xdr:rowOff>0</xdr:rowOff>
    </xdr:from>
    <xdr:to>
      <xdr:col>6</xdr:col>
      <xdr:colOff>47625</xdr:colOff>
      <xdr:row>41</xdr:row>
      <xdr:rowOff>85725</xdr:rowOff>
    </xdr:to>
    <xdr:sp macro="" textlink="">
      <xdr:nvSpPr>
        <xdr:cNvPr id="82" name="Text Box 5">
          <a:extLst>
            <a:ext uri="{FF2B5EF4-FFF2-40B4-BE49-F238E27FC236}">
              <a16:creationId xmlns="" xmlns:a16="http://schemas.microsoft.com/office/drawing/2014/main" id="{55B61950-618E-424A-AEDA-2F620EFD525A}"/>
            </a:ext>
          </a:extLst>
        </xdr:cNvPr>
        <xdr:cNvSpPr txBox="1">
          <a:spLocks noChangeArrowheads="1"/>
        </xdr:cNvSpPr>
      </xdr:nvSpPr>
      <xdr:spPr bwMode="auto">
        <a:xfrm>
          <a:off x="5478780" y="8892540"/>
          <a:ext cx="47625" cy="16459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30</xdr:row>
      <xdr:rowOff>0</xdr:rowOff>
    </xdr:from>
    <xdr:to>
      <xdr:col>7</xdr:col>
      <xdr:colOff>76200</xdr:colOff>
      <xdr:row>40</xdr:row>
      <xdr:rowOff>85725</xdr:rowOff>
    </xdr:to>
    <xdr:sp macro="" textlink="">
      <xdr:nvSpPr>
        <xdr:cNvPr id="83" name="Text Box 20">
          <a:extLst>
            <a:ext uri="{FF2B5EF4-FFF2-40B4-BE49-F238E27FC236}">
              <a16:creationId xmlns="" xmlns:a16="http://schemas.microsoft.com/office/drawing/2014/main" id="{42423078-C9F6-452D-A92B-137B91F04E0C}"/>
            </a:ext>
          </a:extLst>
        </xdr:cNvPr>
        <xdr:cNvSpPr txBox="1">
          <a:spLocks noChangeArrowheads="1"/>
        </xdr:cNvSpPr>
      </xdr:nvSpPr>
      <xdr:spPr bwMode="auto">
        <a:xfrm>
          <a:off x="6469380" y="8892540"/>
          <a:ext cx="76200" cy="149161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30</xdr:row>
      <xdr:rowOff>0</xdr:rowOff>
    </xdr:from>
    <xdr:to>
      <xdr:col>7</xdr:col>
      <xdr:colOff>76200</xdr:colOff>
      <xdr:row>40</xdr:row>
      <xdr:rowOff>85725</xdr:rowOff>
    </xdr:to>
    <xdr:sp macro="" textlink="">
      <xdr:nvSpPr>
        <xdr:cNvPr id="84" name="Text Box 21">
          <a:extLst>
            <a:ext uri="{FF2B5EF4-FFF2-40B4-BE49-F238E27FC236}">
              <a16:creationId xmlns="" xmlns:a16="http://schemas.microsoft.com/office/drawing/2014/main" id="{9B24DFFF-404B-4B2A-B87F-E38C7DA0D1AB}"/>
            </a:ext>
          </a:extLst>
        </xdr:cNvPr>
        <xdr:cNvSpPr txBox="1">
          <a:spLocks noChangeArrowheads="1"/>
        </xdr:cNvSpPr>
      </xdr:nvSpPr>
      <xdr:spPr bwMode="auto">
        <a:xfrm>
          <a:off x="6469380" y="8892540"/>
          <a:ext cx="76200" cy="149161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30</xdr:row>
      <xdr:rowOff>0</xdr:rowOff>
    </xdr:from>
    <xdr:to>
      <xdr:col>6</xdr:col>
      <xdr:colOff>47625</xdr:colOff>
      <xdr:row>36</xdr:row>
      <xdr:rowOff>150495</xdr:rowOff>
    </xdr:to>
    <xdr:sp macro="" textlink="">
      <xdr:nvSpPr>
        <xdr:cNvPr id="85" name="Text Box 5">
          <a:extLst>
            <a:ext uri="{FF2B5EF4-FFF2-40B4-BE49-F238E27FC236}">
              <a16:creationId xmlns="" xmlns:a16="http://schemas.microsoft.com/office/drawing/2014/main" id="{9866AA35-7934-4F30-AB7B-C3E41630987D}"/>
            </a:ext>
          </a:extLst>
        </xdr:cNvPr>
        <xdr:cNvSpPr txBox="1">
          <a:spLocks noChangeArrowheads="1"/>
        </xdr:cNvSpPr>
      </xdr:nvSpPr>
      <xdr:spPr bwMode="auto">
        <a:xfrm>
          <a:off x="5478780" y="8892540"/>
          <a:ext cx="47625" cy="9982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30</xdr:row>
      <xdr:rowOff>0</xdr:rowOff>
    </xdr:from>
    <xdr:to>
      <xdr:col>7</xdr:col>
      <xdr:colOff>76200</xdr:colOff>
      <xdr:row>30</xdr:row>
      <xdr:rowOff>0</xdr:rowOff>
    </xdr:to>
    <xdr:sp macro="" textlink="">
      <xdr:nvSpPr>
        <xdr:cNvPr id="86" name="Text Box 6">
          <a:extLst>
            <a:ext uri="{FF2B5EF4-FFF2-40B4-BE49-F238E27FC236}">
              <a16:creationId xmlns="" xmlns:a16="http://schemas.microsoft.com/office/drawing/2014/main" id="{E1194859-5A85-443F-A2A0-97FD2FA964DF}"/>
            </a:ext>
          </a:extLst>
        </xdr:cNvPr>
        <xdr:cNvSpPr txBox="1">
          <a:spLocks noChangeArrowheads="1"/>
        </xdr:cNvSpPr>
      </xdr:nvSpPr>
      <xdr:spPr bwMode="auto">
        <a:xfrm>
          <a:off x="6469380" y="8892540"/>
          <a:ext cx="76200" cy="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30</xdr:row>
      <xdr:rowOff>0</xdr:rowOff>
    </xdr:from>
    <xdr:to>
      <xdr:col>7</xdr:col>
      <xdr:colOff>76200</xdr:colOff>
      <xdr:row>34</xdr:row>
      <xdr:rowOff>160020</xdr:rowOff>
    </xdr:to>
    <xdr:sp macro="" textlink="">
      <xdr:nvSpPr>
        <xdr:cNvPr id="87" name="Text Box 20">
          <a:extLst>
            <a:ext uri="{FF2B5EF4-FFF2-40B4-BE49-F238E27FC236}">
              <a16:creationId xmlns="" xmlns:a16="http://schemas.microsoft.com/office/drawing/2014/main" id="{99DBF112-2857-4EA8-AE39-E457CF75F69D}"/>
            </a:ext>
          </a:extLst>
        </xdr:cNvPr>
        <xdr:cNvSpPr txBox="1">
          <a:spLocks noChangeArrowheads="1"/>
        </xdr:cNvSpPr>
      </xdr:nvSpPr>
      <xdr:spPr bwMode="auto">
        <a:xfrm>
          <a:off x="6469380" y="8892540"/>
          <a:ext cx="76200" cy="72771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30</xdr:row>
      <xdr:rowOff>0</xdr:rowOff>
    </xdr:from>
    <xdr:to>
      <xdr:col>7</xdr:col>
      <xdr:colOff>76200</xdr:colOff>
      <xdr:row>34</xdr:row>
      <xdr:rowOff>160020</xdr:rowOff>
    </xdr:to>
    <xdr:sp macro="" textlink="">
      <xdr:nvSpPr>
        <xdr:cNvPr id="88" name="Text Box 21">
          <a:extLst>
            <a:ext uri="{FF2B5EF4-FFF2-40B4-BE49-F238E27FC236}">
              <a16:creationId xmlns="" xmlns:a16="http://schemas.microsoft.com/office/drawing/2014/main" id="{FD19E4A1-67EB-4253-8C76-1509814AE6A3}"/>
            </a:ext>
          </a:extLst>
        </xdr:cNvPr>
        <xdr:cNvSpPr txBox="1">
          <a:spLocks noChangeArrowheads="1"/>
        </xdr:cNvSpPr>
      </xdr:nvSpPr>
      <xdr:spPr bwMode="auto">
        <a:xfrm>
          <a:off x="6469380" y="8892540"/>
          <a:ext cx="76200" cy="72771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30</xdr:row>
      <xdr:rowOff>0</xdr:rowOff>
    </xdr:from>
    <xdr:to>
      <xdr:col>6</xdr:col>
      <xdr:colOff>47625</xdr:colOff>
      <xdr:row>41</xdr:row>
      <xdr:rowOff>85725</xdr:rowOff>
    </xdr:to>
    <xdr:sp macro="" textlink="">
      <xdr:nvSpPr>
        <xdr:cNvPr id="89" name="Text Box 5">
          <a:extLst>
            <a:ext uri="{FF2B5EF4-FFF2-40B4-BE49-F238E27FC236}">
              <a16:creationId xmlns="" xmlns:a16="http://schemas.microsoft.com/office/drawing/2014/main" id="{EBDD1B0A-B082-4E9A-8AAB-15CA1A6B3DE7}"/>
            </a:ext>
          </a:extLst>
        </xdr:cNvPr>
        <xdr:cNvSpPr txBox="1">
          <a:spLocks noChangeArrowheads="1"/>
        </xdr:cNvSpPr>
      </xdr:nvSpPr>
      <xdr:spPr bwMode="auto">
        <a:xfrm>
          <a:off x="5478780" y="8892540"/>
          <a:ext cx="47625" cy="16459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30</xdr:row>
      <xdr:rowOff>0</xdr:rowOff>
    </xdr:from>
    <xdr:to>
      <xdr:col>7</xdr:col>
      <xdr:colOff>76200</xdr:colOff>
      <xdr:row>40</xdr:row>
      <xdr:rowOff>85725</xdr:rowOff>
    </xdr:to>
    <xdr:sp macro="" textlink="">
      <xdr:nvSpPr>
        <xdr:cNvPr id="90" name="Text Box 20">
          <a:extLst>
            <a:ext uri="{FF2B5EF4-FFF2-40B4-BE49-F238E27FC236}">
              <a16:creationId xmlns="" xmlns:a16="http://schemas.microsoft.com/office/drawing/2014/main" id="{5A0BD721-001E-4B72-94EC-11AD334314CF}"/>
            </a:ext>
          </a:extLst>
        </xdr:cNvPr>
        <xdr:cNvSpPr txBox="1">
          <a:spLocks noChangeArrowheads="1"/>
        </xdr:cNvSpPr>
      </xdr:nvSpPr>
      <xdr:spPr bwMode="auto">
        <a:xfrm>
          <a:off x="6469380" y="8892540"/>
          <a:ext cx="76200" cy="149161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30</xdr:row>
      <xdr:rowOff>0</xdr:rowOff>
    </xdr:from>
    <xdr:to>
      <xdr:col>7</xdr:col>
      <xdr:colOff>76200</xdr:colOff>
      <xdr:row>40</xdr:row>
      <xdr:rowOff>85725</xdr:rowOff>
    </xdr:to>
    <xdr:sp macro="" textlink="">
      <xdr:nvSpPr>
        <xdr:cNvPr id="91" name="Text Box 21">
          <a:extLst>
            <a:ext uri="{FF2B5EF4-FFF2-40B4-BE49-F238E27FC236}">
              <a16:creationId xmlns="" xmlns:a16="http://schemas.microsoft.com/office/drawing/2014/main" id="{1434F0FC-F378-44CF-9CA9-08A45640D146}"/>
            </a:ext>
          </a:extLst>
        </xdr:cNvPr>
        <xdr:cNvSpPr txBox="1">
          <a:spLocks noChangeArrowheads="1"/>
        </xdr:cNvSpPr>
      </xdr:nvSpPr>
      <xdr:spPr bwMode="auto">
        <a:xfrm>
          <a:off x="6469380" y="8892540"/>
          <a:ext cx="76200" cy="149161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47625</xdr:colOff>
      <xdr:row>30</xdr:row>
      <xdr:rowOff>0</xdr:rowOff>
    </xdr:from>
    <xdr:to>
      <xdr:col>6</xdr:col>
      <xdr:colOff>95250</xdr:colOff>
      <xdr:row>41</xdr:row>
      <xdr:rowOff>85725</xdr:rowOff>
    </xdr:to>
    <xdr:sp macro="" textlink="">
      <xdr:nvSpPr>
        <xdr:cNvPr id="92" name="Text Box 5">
          <a:extLst>
            <a:ext uri="{FF2B5EF4-FFF2-40B4-BE49-F238E27FC236}">
              <a16:creationId xmlns="" xmlns:a16="http://schemas.microsoft.com/office/drawing/2014/main" id="{3ADDA8DB-50B6-49C4-8A4E-9FD1B7FBECB8}"/>
            </a:ext>
          </a:extLst>
        </xdr:cNvPr>
        <xdr:cNvSpPr txBox="1">
          <a:spLocks noChangeArrowheads="1"/>
        </xdr:cNvSpPr>
      </xdr:nvSpPr>
      <xdr:spPr bwMode="auto">
        <a:xfrm>
          <a:off x="5526405" y="8892540"/>
          <a:ext cx="47625" cy="16459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30</xdr:row>
      <xdr:rowOff>0</xdr:rowOff>
    </xdr:from>
    <xdr:to>
      <xdr:col>7</xdr:col>
      <xdr:colOff>76200</xdr:colOff>
      <xdr:row>40</xdr:row>
      <xdr:rowOff>85725</xdr:rowOff>
    </xdr:to>
    <xdr:sp macro="" textlink="">
      <xdr:nvSpPr>
        <xdr:cNvPr id="93" name="Text Box 20">
          <a:extLst>
            <a:ext uri="{FF2B5EF4-FFF2-40B4-BE49-F238E27FC236}">
              <a16:creationId xmlns="" xmlns:a16="http://schemas.microsoft.com/office/drawing/2014/main" id="{3FD9E2F9-4CEE-426C-9325-0A95AA8AB914}"/>
            </a:ext>
          </a:extLst>
        </xdr:cNvPr>
        <xdr:cNvSpPr txBox="1">
          <a:spLocks noChangeArrowheads="1"/>
        </xdr:cNvSpPr>
      </xdr:nvSpPr>
      <xdr:spPr bwMode="auto">
        <a:xfrm>
          <a:off x="6469380" y="8892540"/>
          <a:ext cx="76200" cy="149161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30</xdr:row>
      <xdr:rowOff>0</xdr:rowOff>
    </xdr:from>
    <xdr:to>
      <xdr:col>7</xdr:col>
      <xdr:colOff>76200</xdr:colOff>
      <xdr:row>40</xdr:row>
      <xdr:rowOff>85725</xdr:rowOff>
    </xdr:to>
    <xdr:sp macro="" textlink="">
      <xdr:nvSpPr>
        <xdr:cNvPr id="94" name="Text Box 21">
          <a:extLst>
            <a:ext uri="{FF2B5EF4-FFF2-40B4-BE49-F238E27FC236}">
              <a16:creationId xmlns="" xmlns:a16="http://schemas.microsoft.com/office/drawing/2014/main" id="{39E3A3B1-3F05-4ACD-A6AC-9C947C2B03E1}"/>
            </a:ext>
          </a:extLst>
        </xdr:cNvPr>
        <xdr:cNvSpPr txBox="1">
          <a:spLocks noChangeArrowheads="1"/>
        </xdr:cNvSpPr>
      </xdr:nvSpPr>
      <xdr:spPr bwMode="auto">
        <a:xfrm>
          <a:off x="6469380" y="8892540"/>
          <a:ext cx="76200" cy="149161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30</xdr:row>
      <xdr:rowOff>0</xdr:rowOff>
    </xdr:from>
    <xdr:to>
      <xdr:col>6</xdr:col>
      <xdr:colOff>47625</xdr:colOff>
      <xdr:row>41</xdr:row>
      <xdr:rowOff>85725</xdr:rowOff>
    </xdr:to>
    <xdr:sp macro="" textlink="">
      <xdr:nvSpPr>
        <xdr:cNvPr id="95" name="Text Box 5">
          <a:extLst>
            <a:ext uri="{FF2B5EF4-FFF2-40B4-BE49-F238E27FC236}">
              <a16:creationId xmlns="" xmlns:a16="http://schemas.microsoft.com/office/drawing/2014/main" id="{D6E4FE42-26BC-4172-BF53-8F264C51280B}"/>
            </a:ext>
          </a:extLst>
        </xdr:cNvPr>
        <xdr:cNvSpPr txBox="1">
          <a:spLocks noChangeArrowheads="1"/>
        </xdr:cNvSpPr>
      </xdr:nvSpPr>
      <xdr:spPr bwMode="auto">
        <a:xfrm>
          <a:off x="5478780" y="8892540"/>
          <a:ext cx="47625" cy="16459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30</xdr:row>
      <xdr:rowOff>0</xdr:rowOff>
    </xdr:from>
    <xdr:to>
      <xdr:col>6</xdr:col>
      <xdr:colOff>47625</xdr:colOff>
      <xdr:row>41</xdr:row>
      <xdr:rowOff>85725</xdr:rowOff>
    </xdr:to>
    <xdr:sp macro="" textlink="">
      <xdr:nvSpPr>
        <xdr:cNvPr id="96" name="Text Box 5">
          <a:extLst>
            <a:ext uri="{FF2B5EF4-FFF2-40B4-BE49-F238E27FC236}">
              <a16:creationId xmlns="" xmlns:a16="http://schemas.microsoft.com/office/drawing/2014/main" id="{92BE351D-B57C-4B62-946D-C73B6B13E46E}"/>
            </a:ext>
          </a:extLst>
        </xdr:cNvPr>
        <xdr:cNvSpPr txBox="1">
          <a:spLocks noChangeArrowheads="1"/>
        </xdr:cNvSpPr>
      </xdr:nvSpPr>
      <xdr:spPr bwMode="auto">
        <a:xfrm>
          <a:off x="5478780" y="8892540"/>
          <a:ext cx="47625" cy="16459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31</xdr:row>
      <xdr:rowOff>0</xdr:rowOff>
    </xdr:from>
    <xdr:to>
      <xdr:col>6</xdr:col>
      <xdr:colOff>76200</xdr:colOff>
      <xdr:row>34</xdr:row>
      <xdr:rowOff>7620</xdr:rowOff>
    </xdr:to>
    <xdr:sp macro="" textlink="">
      <xdr:nvSpPr>
        <xdr:cNvPr id="97" name="Text Box 2">
          <a:extLst>
            <a:ext uri="{FF2B5EF4-FFF2-40B4-BE49-F238E27FC236}">
              <a16:creationId xmlns="" xmlns:a16="http://schemas.microsoft.com/office/drawing/2014/main" id="{43D4F317-AF5F-4576-87B2-C3F448D2D4B2}"/>
            </a:ext>
          </a:extLst>
        </xdr:cNvPr>
        <xdr:cNvSpPr txBox="1">
          <a:spLocks noChangeArrowheads="1"/>
        </xdr:cNvSpPr>
      </xdr:nvSpPr>
      <xdr:spPr bwMode="auto">
        <a:xfrm>
          <a:off x="5478780" y="9075420"/>
          <a:ext cx="76200" cy="44005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31</xdr:row>
      <xdr:rowOff>0</xdr:rowOff>
    </xdr:from>
    <xdr:to>
      <xdr:col>6</xdr:col>
      <xdr:colOff>76200</xdr:colOff>
      <xdr:row>34</xdr:row>
      <xdr:rowOff>7620</xdr:rowOff>
    </xdr:to>
    <xdr:sp macro="" textlink="">
      <xdr:nvSpPr>
        <xdr:cNvPr id="98" name="Text Box 3">
          <a:extLst>
            <a:ext uri="{FF2B5EF4-FFF2-40B4-BE49-F238E27FC236}">
              <a16:creationId xmlns="" xmlns:a16="http://schemas.microsoft.com/office/drawing/2014/main" id="{F4AB6C09-7A50-4FEC-BBDD-6C4E3A2D5E87}"/>
            </a:ext>
          </a:extLst>
        </xdr:cNvPr>
        <xdr:cNvSpPr txBox="1">
          <a:spLocks noChangeArrowheads="1"/>
        </xdr:cNvSpPr>
      </xdr:nvSpPr>
      <xdr:spPr bwMode="auto">
        <a:xfrm>
          <a:off x="5478780" y="9075420"/>
          <a:ext cx="76200" cy="44005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30</xdr:row>
      <xdr:rowOff>0</xdr:rowOff>
    </xdr:from>
    <xdr:to>
      <xdr:col>6</xdr:col>
      <xdr:colOff>76200</xdr:colOff>
      <xdr:row>40</xdr:row>
      <xdr:rowOff>85725</xdr:rowOff>
    </xdr:to>
    <xdr:sp macro="" textlink="">
      <xdr:nvSpPr>
        <xdr:cNvPr id="99" name="Text Box 20">
          <a:extLst>
            <a:ext uri="{FF2B5EF4-FFF2-40B4-BE49-F238E27FC236}">
              <a16:creationId xmlns="" xmlns:a16="http://schemas.microsoft.com/office/drawing/2014/main" id="{D8F791CA-A187-405B-AC37-66A67E234E43}"/>
            </a:ext>
          </a:extLst>
        </xdr:cNvPr>
        <xdr:cNvSpPr txBox="1">
          <a:spLocks noChangeArrowheads="1"/>
        </xdr:cNvSpPr>
      </xdr:nvSpPr>
      <xdr:spPr bwMode="auto">
        <a:xfrm>
          <a:off x="5478780" y="8892540"/>
          <a:ext cx="76200" cy="149161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30</xdr:row>
      <xdr:rowOff>0</xdr:rowOff>
    </xdr:from>
    <xdr:to>
      <xdr:col>6</xdr:col>
      <xdr:colOff>76200</xdr:colOff>
      <xdr:row>40</xdr:row>
      <xdr:rowOff>85725</xdr:rowOff>
    </xdr:to>
    <xdr:sp macro="" textlink="">
      <xdr:nvSpPr>
        <xdr:cNvPr id="100" name="Text Box 21">
          <a:extLst>
            <a:ext uri="{FF2B5EF4-FFF2-40B4-BE49-F238E27FC236}">
              <a16:creationId xmlns="" xmlns:a16="http://schemas.microsoft.com/office/drawing/2014/main" id="{FDEC5FCB-38C2-4014-9410-023742727FFF}"/>
            </a:ext>
          </a:extLst>
        </xdr:cNvPr>
        <xdr:cNvSpPr txBox="1">
          <a:spLocks noChangeArrowheads="1"/>
        </xdr:cNvSpPr>
      </xdr:nvSpPr>
      <xdr:spPr bwMode="auto">
        <a:xfrm>
          <a:off x="5478780" y="8892540"/>
          <a:ext cx="76200" cy="149161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xdr:from>
      <xdr:col>0</xdr:col>
      <xdr:colOff>314325</xdr:colOff>
      <xdr:row>0</xdr:row>
      <xdr:rowOff>190500</xdr:rowOff>
    </xdr:from>
    <xdr:to>
      <xdr:col>3</xdr:col>
      <xdr:colOff>438150</xdr:colOff>
      <xdr:row>0</xdr:row>
      <xdr:rowOff>1314450</xdr:rowOff>
    </xdr:to>
    <xdr:pic>
      <xdr:nvPicPr>
        <xdr:cNvPr id="101" name="Imagem 8" descr="logotipo">
          <a:extLst>
            <a:ext uri="{FF2B5EF4-FFF2-40B4-BE49-F238E27FC236}">
              <a16:creationId xmlns="" xmlns:a16="http://schemas.microsoft.com/office/drawing/2014/main" id="{1D626C1B-F02B-4EEE-9B3F-A747FB6A913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14325" y="190500"/>
          <a:ext cx="1685925" cy="11239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4</xdr:col>
      <xdr:colOff>607695</xdr:colOff>
      <xdr:row>0</xdr:row>
      <xdr:rowOff>73226</xdr:rowOff>
    </xdr:from>
    <xdr:to>
      <xdr:col>8</xdr:col>
      <xdr:colOff>467</xdr:colOff>
      <xdr:row>2</xdr:row>
      <xdr:rowOff>60959</xdr:rowOff>
    </xdr:to>
    <xdr:sp macro="" textlink="">
      <xdr:nvSpPr>
        <xdr:cNvPr id="102" name="Text Box 4997">
          <a:extLst>
            <a:ext uri="{FF2B5EF4-FFF2-40B4-BE49-F238E27FC236}">
              <a16:creationId xmlns="" xmlns:a16="http://schemas.microsoft.com/office/drawing/2014/main" id="{DB70436A-8E4B-4B92-9E82-D4CF2C686B63}"/>
            </a:ext>
          </a:extLst>
        </xdr:cNvPr>
        <xdr:cNvSpPr txBox="1">
          <a:spLocks noChangeArrowheads="1"/>
        </xdr:cNvSpPr>
      </xdr:nvSpPr>
      <xdr:spPr bwMode="auto">
        <a:xfrm>
          <a:off x="3046095" y="73226"/>
          <a:ext cx="4269572" cy="1610793"/>
        </a:xfrm>
        <a:prstGeom prst="rect">
          <a:avLst/>
        </a:prstGeom>
        <a:noFill/>
        <a:ln>
          <a:noFill/>
        </a:ln>
      </xdr:spPr>
      <xdr:txBody>
        <a:bodyPr vertOverflow="clip" wrap="square" lIns="91440" tIns="91440" rIns="91440" bIns="91440" anchor="ctr" upright="1"/>
        <a:lstStyle/>
        <a:p>
          <a:pPr algn="ctr" rtl="0">
            <a:lnSpc>
              <a:spcPts val="1000"/>
            </a:lnSpc>
            <a:defRPr sz="1000"/>
          </a:pPr>
          <a:r>
            <a:rPr lang="pt-BR" sz="1100" b="1" i="0" u="none" strike="noStrike" baseline="0">
              <a:solidFill>
                <a:srgbClr val="000000"/>
              </a:solidFill>
              <a:latin typeface="Arial Narrow Bold"/>
            </a:rPr>
            <a:t>PREFEITURA MUNICIPAL DE ROSANA</a:t>
          </a:r>
        </a:p>
        <a:p>
          <a:pPr algn="ctr" rtl="0">
            <a:lnSpc>
              <a:spcPts val="700"/>
            </a:lnSpc>
            <a:defRPr sz="1000"/>
          </a:pPr>
          <a:r>
            <a:rPr lang="pt-BR" sz="800" b="0" i="0" u="none" strike="noStrike" baseline="0">
              <a:solidFill>
                <a:srgbClr val="1F497D"/>
              </a:solidFill>
              <a:latin typeface="Arial Narrow Bold"/>
            </a:rPr>
            <a:t>Secretaria de Engenharia para Mobilidade Urbana, Obras e Serviços Públicos</a:t>
          </a:r>
        </a:p>
        <a:p>
          <a:pPr algn="ctr" rtl="0">
            <a:lnSpc>
              <a:spcPts val="800"/>
            </a:lnSpc>
            <a:defRPr sz="1000"/>
          </a:pPr>
          <a:r>
            <a:rPr lang="pt-BR" sz="800" b="0" i="0" u="none" strike="noStrike" baseline="0">
              <a:solidFill>
                <a:srgbClr val="000000"/>
              </a:solidFill>
              <a:latin typeface="Arial Narrow"/>
            </a:rPr>
            <a:t>Rua dos Pedreiros, 850, Quadra 44 A   - CEP 19274-000  Primavera SP</a:t>
          </a:r>
        </a:p>
        <a:p>
          <a:pPr algn="ctr" rtl="0">
            <a:lnSpc>
              <a:spcPts val="1200"/>
            </a:lnSpc>
            <a:defRPr sz="1000"/>
          </a:pPr>
          <a:r>
            <a:rPr lang="pt-BR" sz="1200" b="0" i="0" u="none" strike="noStrike" baseline="0">
              <a:solidFill>
                <a:srgbClr val="000000"/>
              </a:solidFill>
              <a:latin typeface="Arial Narrow"/>
            </a:rPr>
            <a:t>CNPJ 67.662.452/0001-00</a:t>
          </a:r>
          <a:endParaRPr lang="pt-BR" sz="1000" b="0" i="0" u="none" strike="noStrike" baseline="0">
            <a:solidFill>
              <a:srgbClr val="000000"/>
            </a:solidFill>
            <a:latin typeface="Arial Narrow"/>
          </a:endParaRPr>
        </a:p>
        <a:p>
          <a:pPr algn="ctr" rtl="0">
            <a:defRPr sz="1000"/>
          </a:pPr>
          <a:r>
            <a:rPr lang="pt-BR" sz="1000" b="0" i="0" u="none" strike="noStrike" baseline="0">
              <a:solidFill>
                <a:srgbClr val="000000"/>
              </a:solidFill>
              <a:latin typeface="Arial Narrow"/>
            </a:rPr>
            <a:t>E-mail: </a:t>
          </a:r>
          <a:r>
            <a:rPr lang="pt-BR" sz="1000" b="0" i="0" u="none" strike="noStrike" baseline="0">
              <a:solidFill>
                <a:srgbClr val="0000FF"/>
              </a:solidFill>
              <a:latin typeface="Arial Narrow"/>
            </a:rPr>
            <a:t>engenhariaeobras@rosana.sp.gov.br</a:t>
          </a:r>
          <a:endParaRPr lang="pt-BR" sz="1000" b="0" i="0" u="none" strike="noStrike" baseline="0">
            <a:solidFill>
              <a:srgbClr val="000000"/>
            </a:solidFill>
            <a:latin typeface="Arial Narrow"/>
          </a:endParaRPr>
        </a:p>
        <a:p>
          <a:pPr algn="ctr" rtl="0">
            <a:lnSpc>
              <a:spcPts val="900"/>
            </a:lnSpc>
            <a:defRPr sz="1000"/>
          </a:pPr>
          <a:r>
            <a:rPr lang="pt-BR" sz="1000" b="0" i="0" u="none" strike="noStrike" baseline="0">
              <a:solidFill>
                <a:srgbClr val="0000FF"/>
              </a:solidFill>
              <a:latin typeface="Arial Narrow"/>
            </a:rPr>
            <a:t>www.rosana.sp.gov.br</a:t>
          </a:r>
          <a:endParaRPr lang="pt-BR" sz="1000" b="0" i="0" u="none" strike="noStrike" baseline="0">
            <a:solidFill>
              <a:srgbClr val="000000"/>
            </a:solidFill>
            <a:latin typeface="Arial Narrow"/>
          </a:endParaRPr>
        </a:p>
        <a:p>
          <a:pPr algn="ctr" rtl="0">
            <a:lnSpc>
              <a:spcPts val="900"/>
            </a:lnSpc>
            <a:defRPr sz="1000"/>
          </a:pPr>
          <a:r>
            <a:rPr lang="pt-BR" sz="1000" b="0" i="0" u="none" strike="noStrike" baseline="0">
              <a:solidFill>
                <a:srgbClr val="000000"/>
              </a:solidFill>
              <a:latin typeface="Arial Narrow"/>
            </a:rPr>
            <a:t>(18) 3288-3838</a:t>
          </a:r>
        </a:p>
        <a:p>
          <a:pPr algn="l" rtl="0">
            <a:lnSpc>
              <a:spcPts val="1100"/>
            </a:lnSpc>
            <a:defRPr sz="1000"/>
          </a:pPr>
          <a:endParaRPr lang="pt-BR" sz="1100" b="0" i="0" u="none" strike="noStrike" baseline="0">
            <a:solidFill>
              <a:srgbClr val="595959"/>
            </a:solidFill>
            <a:latin typeface="Arial Narrow"/>
          </a:endParaRPr>
        </a:p>
        <a:p>
          <a:pPr algn="l" rtl="0">
            <a:lnSpc>
              <a:spcPts val="1100"/>
            </a:lnSpc>
            <a:defRPr sz="1000"/>
          </a:pPr>
          <a:endParaRPr lang="pt-BR" sz="1100" b="0" i="0" u="none" strike="noStrike" baseline="0">
            <a:solidFill>
              <a:srgbClr val="595959"/>
            </a:solidFill>
            <a:latin typeface="Arial Narrow"/>
          </a:endParaRPr>
        </a:p>
      </xdr:txBody>
    </xdr:sp>
    <xdr:clientData/>
  </xdr:twoCellAnchor>
  <xdr:twoCellAnchor editAs="oneCell">
    <xdr:from>
      <xdr:col>6</xdr:col>
      <xdr:colOff>0</xdr:colOff>
      <xdr:row>30</xdr:row>
      <xdr:rowOff>0</xdr:rowOff>
    </xdr:from>
    <xdr:to>
      <xdr:col>6</xdr:col>
      <xdr:colOff>47625</xdr:colOff>
      <xdr:row>36</xdr:row>
      <xdr:rowOff>150495</xdr:rowOff>
    </xdr:to>
    <xdr:sp macro="" textlink="">
      <xdr:nvSpPr>
        <xdr:cNvPr id="103" name="Text Box 5">
          <a:extLst>
            <a:ext uri="{FF2B5EF4-FFF2-40B4-BE49-F238E27FC236}">
              <a16:creationId xmlns="" xmlns:a16="http://schemas.microsoft.com/office/drawing/2014/main" id="{F32C9920-D1E9-47F0-BE1B-68225C28EB7E}"/>
            </a:ext>
          </a:extLst>
        </xdr:cNvPr>
        <xdr:cNvSpPr txBox="1">
          <a:spLocks noChangeArrowheads="1"/>
        </xdr:cNvSpPr>
      </xdr:nvSpPr>
      <xdr:spPr bwMode="auto">
        <a:xfrm>
          <a:off x="5478780" y="8892540"/>
          <a:ext cx="47625" cy="9982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30</xdr:row>
      <xdr:rowOff>0</xdr:rowOff>
    </xdr:from>
    <xdr:to>
      <xdr:col>6</xdr:col>
      <xdr:colOff>47625</xdr:colOff>
      <xdr:row>36</xdr:row>
      <xdr:rowOff>150495</xdr:rowOff>
    </xdr:to>
    <xdr:sp macro="" textlink="">
      <xdr:nvSpPr>
        <xdr:cNvPr id="104" name="Text Box 5">
          <a:extLst>
            <a:ext uri="{FF2B5EF4-FFF2-40B4-BE49-F238E27FC236}">
              <a16:creationId xmlns="" xmlns:a16="http://schemas.microsoft.com/office/drawing/2014/main" id="{19023006-64E0-4759-9FFD-683F66E77266}"/>
            </a:ext>
          </a:extLst>
        </xdr:cNvPr>
        <xdr:cNvSpPr txBox="1">
          <a:spLocks noChangeArrowheads="1"/>
        </xdr:cNvSpPr>
      </xdr:nvSpPr>
      <xdr:spPr bwMode="auto">
        <a:xfrm>
          <a:off x="5478780" y="8892540"/>
          <a:ext cx="47625" cy="9982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30</xdr:row>
      <xdr:rowOff>0</xdr:rowOff>
    </xdr:from>
    <xdr:to>
      <xdr:col>6</xdr:col>
      <xdr:colOff>47625</xdr:colOff>
      <xdr:row>36</xdr:row>
      <xdr:rowOff>150495</xdr:rowOff>
    </xdr:to>
    <xdr:sp macro="" textlink="">
      <xdr:nvSpPr>
        <xdr:cNvPr id="105" name="Text Box 5">
          <a:extLst>
            <a:ext uri="{FF2B5EF4-FFF2-40B4-BE49-F238E27FC236}">
              <a16:creationId xmlns="" xmlns:a16="http://schemas.microsoft.com/office/drawing/2014/main" id="{64F04E02-B4B7-47B6-8B7A-C9064A31F089}"/>
            </a:ext>
          </a:extLst>
        </xdr:cNvPr>
        <xdr:cNvSpPr txBox="1">
          <a:spLocks noChangeArrowheads="1"/>
        </xdr:cNvSpPr>
      </xdr:nvSpPr>
      <xdr:spPr bwMode="auto">
        <a:xfrm>
          <a:off x="5478780" y="8892540"/>
          <a:ext cx="47625" cy="9982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30</xdr:row>
      <xdr:rowOff>0</xdr:rowOff>
    </xdr:from>
    <xdr:to>
      <xdr:col>6</xdr:col>
      <xdr:colOff>47625</xdr:colOff>
      <xdr:row>36</xdr:row>
      <xdr:rowOff>150495</xdr:rowOff>
    </xdr:to>
    <xdr:sp macro="" textlink="">
      <xdr:nvSpPr>
        <xdr:cNvPr id="106" name="Text Box 5">
          <a:extLst>
            <a:ext uri="{FF2B5EF4-FFF2-40B4-BE49-F238E27FC236}">
              <a16:creationId xmlns="" xmlns:a16="http://schemas.microsoft.com/office/drawing/2014/main" id="{C14D9739-6554-4114-8919-126ED538E587}"/>
            </a:ext>
          </a:extLst>
        </xdr:cNvPr>
        <xdr:cNvSpPr txBox="1">
          <a:spLocks noChangeArrowheads="1"/>
        </xdr:cNvSpPr>
      </xdr:nvSpPr>
      <xdr:spPr bwMode="auto">
        <a:xfrm>
          <a:off x="5478780" y="8892540"/>
          <a:ext cx="47625" cy="9982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30</xdr:row>
      <xdr:rowOff>0</xdr:rowOff>
    </xdr:from>
    <xdr:to>
      <xdr:col>6</xdr:col>
      <xdr:colOff>47625</xdr:colOff>
      <xdr:row>36</xdr:row>
      <xdr:rowOff>150495</xdr:rowOff>
    </xdr:to>
    <xdr:sp macro="" textlink="">
      <xdr:nvSpPr>
        <xdr:cNvPr id="107" name="Text Box 5">
          <a:extLst>
            <a:ext uri="{FF2B5EF4-FFF2-40B4-BE49-F238E27FC236}">
              <a16:creationId xmlns="" xmlns:a16="http://schemas.microsoft.com/office/drawing/2014/main" id="{37D8A575-93F8-4A85-99DC-D5526BDB3253}"/>
            </a:ext>
          </a:extLst>
        </xdr:cNvPr>
        <xdr:cNvSpPr txBox="1">
          <a:spLocks noChangeArrowheads="1"/>
        </xdr:cNvSpPr>
      </xdr:nvSpPr>
      <xdr:spPr bwMode="auto">
        <a:xfrm>
          <a:off x="5478780" y="8892540"/>
          <a:ext cx="47625" cy="9982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30</xdr:row>
      <xdr:rowOff>0</xdr:rowOff>
    </xdr:from>
    <xdr:to>
      <xdr:col>6</xdr:col>
      <xdr:colOff>47625</xdr:colOff>
      <xdr:row>36</xdr:row>
      <xdr:rowOff>150495</xdr:rowOff>
    </xdr:to>
    <xdr:sp macro="" textlink="">
      <xdr:nvSpPr>
        <xdr:cNvPr id="108" name="Text Box 5">
          <a:extLst>
            <a:ext uri="{FF2B5EF4-FFF2-40B4-BE49-F238E27FC236}">
              <a16:creationId xmlns="" xmlns:a16="http://schemas.microsoft.com/office/drawing/2014/main" id="{39C149B2-640C-4935-B093-44E722881101}"/>
            </a:ext>
          </a:extLst>
        </xdr:cNvPr>
        <xdr:cNvSpPr txBox="1">
          <a:spLocks noChangeArrowheads="1"/>
        </xdr:cNvSpPr>
      </xdr:nvSpPr>
      <xdr:spPr bwMode="auto">
        <a:xfrm>
          <a:off x="5478780" y="8892540"/>
          <a:ext cx="47625" cy="9982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30</xdr:row>
      <xdr:rowOff>0</xdr:rowOff>
    </xdr:from>
    <xdr:to>
      <xdr:col>6</xdr:col>
      <xdr:colOff>47625</xdr:colOff>
      <xdr:row>36</xdr:row>
      <xdr:rowOff>150495</xdr:rowOff>
    </xdr:to>
    <xdr:sp macro="" textlink="">
      <xdr:nvSpPr>
        <xdr:cNvPr id="109" name="Text Box 5">
          <a:extLst>
            <a:ext uri="{FF2B5EF4-FFF2-40B4-BE49-F238E27FC236}">
              <a16:creationId xmlns="" xmlns:a16="http://schemas.microsoft.com/office/drawing/2014/main" id="{65755D29-609E-4596-89DB-0940E722D4CB}"/>
            </a:ext>
          </a:extLst>
        </xdr:cNvPr>
        <xdr:cNvSpPr txBox="1">
          <a:spLocks noChangeArrowheads="1"/>
        </xdr:cNvSpPr>
      </xdr:nvSpPr>
      <xdr:spPr bwMode="auto">
        <a:xfrm>
          <a:off x="5478780" y="8892540"/>
          <a:ext cx="47625" cy="9982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30</xdr:row>
      <xdr:rowOff>0</xdr:rowOff>
    </xdr:from>
    <xdr:to>
      <xdr:col>7</xdr:col>
      <xdr:colOff>76200</xdr:colOff>
      <xdr:row>34</xdr:row>
      <xdr:rowOff>160020</xdr:rowOff>
    </xdr:to>
    <xdr:sp macro="" textlink="">
      <xdr:nvSpPr>
        <xdr:cNvPr id="110" name="Text Box 20">
          <a:extLst>
            <a:ext uri="{FF2B5EF4-FFF2-40B4-BE49-F238E27FC236}">
              <a16:creationId xmlns="" xmlns:a16="http://schemas.microsoft.com/office/drawing/2014/main" id="{F0295DF9-E7BE-4999-8C42-88E0E89B32E2}"/>
            </a:ext>
          </a:extLst>
        </xdr:cNvPr>
        <xdr:cNvSpPr txBox="1">
          <a:spLocks noChangeArrowheads="1"/>
        </xdr:cNvSpPr>
      </xdr:nvSpPr>
      <xdr:spPr bwMode="auto">
        <a:xfrm>
          <a:off x="6469380" y="8892540"/>
          <a:ext cx="76200" cy="72771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30</xdr:row>
      <xdr:rowOff>0</xdr:rowOff>
    </xdr:from>
    <xdr:to>
      <xdr:col>7</xdr:col>
      <xdr:colOff>76200</xdr:colOff>
      <xdr:row>34</xdr:row>
      <xdr:rowOff>160020</xdr:rowOff>
    </xdr:to>
    <xdr:sp macro="" textlink="">
      <xdr:nvSpPr>
        <xdr:cNvPr id="111" name="Text Box 21">
          <a:extLst>
            <a:ext uri="{FF2B5EF4-FFF2-40B4-BE49-F238E27FC236}">
              <a16:creationId xmlns="" xmlns:a16="http://schemas.microsoft.com/office/drawing/2014/main" id="{B03F80B0-4506-4A2D-B763-E09D160F679C}"/>
            </a:ext>
          </a:extLst>
        </xdr:cNvPr>
        <xdr:cNvSpPr txBox="1">
          <a:spLocks noChangeArrowheads="1"/>
        </xdr:cNvSpPr>
      </xdr:nvSpPr>
      <xdr:spPr bwMode="auto">
        <a:xfrm>
          <a:off x="6469380" y="8892540"/>
          <a:ext cx="76200" cy="72771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30</xdr:row>
      <xdr:rowOff>0</xdr:rowOff>
    </xdr:from>
    <xdr:to>
      <xdr:col>7</xdr:col>
      <xdr:colOff>76200</xdr:colOff>
      <xdr:row>40</xdr:row>
      <xdr:rowOff>85725</xdr:rowOff>
    </xdr:to>
    <xdr:sp macro="" textlink="">
      <xdr:nvSpPr>
        <xdr:cNvPr id="112" name="Text Box 20">
          <a:extLst>
            <a:ext uri="{FF2B5EF4-FFF2-40B4-BE49-F238E27FC236}">
              <a16:creationId xmlns="" xmlns:a16="http://schemas.microsoft.com/office/drawing/2014/main" id="{00139297-CA35-4E45-A44A-97E775C021C1}"/>
            </a:ext>
          </a:extLst>
        </xdr:cNvPr>
        <xdr:cNvSpPr txBox="1">
          <a:spLocks noChangeArrowheads="1"/>
        </xdr:cNvSpPr>
      </xdr:nvSpPr>
      <xdr:spPr bwMode="auto">
        <a:xfrm>
          <a:off x="6469380" y="8892540"/>
          <a:ext cx="76200" cy="149161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30</xdr:row>
      <xdr:rowOff>0</xdr:rowOff>
    </xdr:from>
    <xdr:to>
      <xdr:col>7</xdr:col>
      <xdr:colOff>76200</xdr:colOff>
      <xdr:row>40</xdr:row>
      <xdr:rowOff>85725</xdr:rowOff>
    </xdr:to>
    <xdr:sp macro="" textlink="">
      <xdr:nvSpPr>
        <xdr:cNvPr id="113" name="Text Box 21">
          <a:extLst>
            <a:ext uri="{FF2B5EF4-FFF2-40B4-BE49-F238E27FC236}">
              <a16:creationId xmlns="" xmlns:a16="http://schemas.microsoft.com/office/drawing/2014/main" id="{F0D312F3-7F54-4EC2-AEAF-E7973668A69E}"/>
            </a:ext>
          </a:extLst>
        </xdr:cNvPr>
        <xdr:cNvSpPr txBox="1">
          <a:spLocks noChangeArrowheads="1"/>
        </xdr:cNvSpPr>
      </xdr:nvSpPr>
      <xdr:spPr bwMode="auto">
        <a:xfrm>
          <a:off x="6469380" y="8892540"/>
          <a:ext cx="76200" cy="149161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30</xdr:row>
      <xdr:rowOff>0</xdr:rowOff>
    </xdr:from>
    <xdr:to>
      <xdr:col>7</xdr:col>
      <xdr:colOff>76200</xdr:colOff>
      <xdr:row>34</xdr:row>
      <xdr:rowOff>160020</xdr:rowOff>
    </xdr:to>
    <xdr:sp macro="" textlink="">
      <xdr:nvSpPr>
        <xdr:cNvPr id="114" name="Text Box 20">
          <a:extLst>
            <a:ext uri="{FF2B5EF4-FFF2-40B4-BE49-F238E27FC236}">
              <a16:creationId xmlns="" xmlns:a16="http://schemas.microsoft.com/office/drawing/2014/main" id="{86226BD4-05C2-44B7-BEA6-904B3DC5442E}"/>
            </a:ext>
          </a:extLst>
        </xdr:cNvPr>
        <xdr:cNvSpPr txBox="1">
          <a:spLocks noChangeArrowheads="1"/>
        </xdr:cNvSpPr>
      </xdr:nvSpPr>
      <xdr:spPr bwMode="auto">
        <a:xfrm>
          <a:off x="6469380" y="8892540"/>
          <a:ext cx="76200" cy="72771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30</xdr:row>
      <xdr:rowOff>0</xdr:rowOff>
    </xdr:from>
    <xdr:to>
      <xdr:col>7</xdr:col>
      <xdr:colOff>76200</xdr:colOff>
      <xdr:row>34</xdr:row>
      <xdr:rowOff>160020</xdr:rowOff>
    </xdr:to>
    <xdr:sp macro="" textlink="">
      <xdr:nvSpPr>
        <xdr:cNvPr id="115" name="Text Box 21">
          <a:extLst>
            <a:ext uri="{FF2B5EF4-FFF2-40B4-BE49-F238E27FC236}">
              <a16:creationId xmlns="" xmlns:a16="http://schemas.microsoft.com/office/drawing/2014/main" id="{2B5E3D7D-FC07-4C3F-BA82-FE5455F24CCD}"/>
            </a:ext>
          </a:extLst>
        </xdr:cNvPr>
        <xdr:cNvSpPr txBox="1">
          <a:spLocks noChangeArrowheads="1"/>
        </xdr:cNvSpPr>
      </xdr:nvSpPr>
      <xdr:spPr bwMode="auto">
        <a:xfrm>
          <a:off x="6469380" y="8892540"/>
          <a:ext cx="76200" cy="72771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30</xdr:row>
      <xdr:rowOff>0</xdr:rowOff>
    </xdr:from>
    <xdr:to>
      <xdr:col>7</xdr:col>
      <xdr:colOff>76200</xdr:colOff>
      <xdr:row>40</xdr:row>
      <xdr:rowOff>85725</xdr:rowOff>
    </xdr:to>
    <xdr:sp macro="" textlink="">
      <xdr:nvSpPr>
        <xdr:cNvPr id="116" name="Text Box 20">
          <a:extLst>
            <a:ext uri="{FF2B5EF4-FFF2-40B4-BE49-F238E27FC236}">
              <a16:creationId xmlns="" xmlns:a16="http://schemas.microsoft.com/office/drawing/2014/main" id="{991CB043-1231-4E7A-8B96-F45C49DE4977}"/>
            </a:ext>
          </a:extLst>
        </xdr:cNvPr>
        <xdr:cNvSpPr txBox="1">
          <a:spLocks noChangeArrowheads="1"/>
        </xdr:cNvSpPr>
      </xdr:nvSpPr>
      <xdr:spPr bwMode="auto">
        <a:xfrm>
          <a:off x="6469380" y="8892540"/>
          <a:ext cx="76200" cy="149161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30</xdr:row>
      <xdr:rowOff>0</xdr:rowOff>
    </xdr:from>
    <xdr:to>
      <xdr:col>7</xdr:col>
      <xdr:colOff>76200</xdr:colOff>
      <xdr:row>40</xdr:row>
      <xdr:rowOff>85725</xdr:rowOff>
    </xdr:to>
    <xdr:sp macro="" textlink="">
      <xdr:nvSpPr>
        <xdr:cNvPr id="117" name="Text Box 21">
          <a:extLst>
            <a:ext uri="{FF2B5EF4-FFF2-40B4-BE49-F238E27FC236}">
              <a16:creationId xmlns="" xmlns:a16="http://schemas.microsoft.com/office/drawing/2014/main" id="{B1D8806C-0022-4790-B6C0-5DCC72391A63}"/>
            </a:ext>
          </a:extLst>
        </xdr:cNvPr>
        <xdr:cNvSpPr txBox="1">
          <a:spLocks noChangeArrowheads="1"/>
        </xdr:cNvSpPr>
      </xdr:nvSpPr>
      <xdr:spPr bwMode="auto">
        <a:xfrm>
          <a:off x="6469380" y="8892540"/>
          <a:ext cx="76200" cy="149161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30</xdr:row>
      <xdr:rowOff>0</xdr:rowOff>
    </xdr:from>
    <xdr:to>
      <xdr:col>7</xdr:col>
      <xdr:colOff>76200</xdr:colOff>
      <xdr:row>34</xdr:row>
      <xdr:rowOff>160020</xdr:rowOff>
    </xdr:to>
    <xdr:sp macro="" textlink="">
      <xdr:nvSpPr>
        <xdr:cNvPr id="118" name="Text Box 20">
          <a:extLst>
            <a:ext uri="{FF2B5EF4-FFF2-40B4-BE49-F238E27FC236}">
              <a16:creationId xmlns="" xmlns:a16="http://schemas.microsoft.com/office/drawing/2014/main" id="{D01DBA75-0245-4502-9D33-3E1FBCB630BB}"/>
            </a:ext>
          </a:extLst>
        </xdr:cNvPr>
        <xdr:cNvSpPr txBox="1">
          <a:spLocks noChangeArrowheads="1"/>
        </xdr:cNvSpPr>
      </xdr:nvSpPr>
      <xdr:spPr bwMode="auto">
        <a:xfrm>
          <a:off x="6469380" y="8892540"/>
          <a:ext cx="76200" cy="72771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30</xdr:row>
      <xdr:rowOff>0</xdr:rowOff>
    </xdr:from>
    <xdr:to>
      <xdr:col>7</xdr:col>
      <xdr:colOff>76200</xdr:colOff>
      <xdr:row>34</xdr:row>
      <xdr:rowOff>160020</xdr:rowOff>
    </xdr:to>
    <xdr:sp macro="" textlink="">
      <xdr:nvSpPr>
        <xdr:cNvPr id="119" name="Text Box 21">
          <a:extLst>
            <a:ext uri="{FF2B5EF4-FFF2-40B4-BE49-F238E27FC236}">
              <a16:creationId xmlns="" xmlns:a16="http://schemas.microsoft.com/office/drawing/2014/main" id="{AD94A92B-5FC8-4B14-B6BD-41575A139A7F}"/>
            </a:ext>
          </a:extLst>
        </xdr:cNvPr>
        <xdr:cNvSpPr txBox="1">
          <a:spLocks noChangeArrowheads="1"/>
        </xdr:cNvSpPr>
      </xdr:nvSpPr>
      <xdr:spPr bwMode="auto">
        <a:xfrm>
          <a:off x="6469380" y="8892540"/>
          <a:ext cx="76200" cy="72771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30</xdr:row>
      <xdr:rowOff>0</xdr:rowOff>
    </xdr:from>
    <xdr:to>
      <xdr:col>7</xdr:col>
      <xdr:colOff>76200</xdr:colOff>
      <xdr:row>40</xdr:row>
      <xdr:rowOff>85725</xdr:rowOff>
    </xdr:to>
    <xdr:sp macro="" textlink="">
      <xdr:nvSpPr>
        <xdr:cNvPr id="120" name="Text Box 20">
          <a:extLst>
            <a:ext uri="{FF2B5EF4-FFF2-40B4-BE49-F238E27FC236}">
              <a16:creationId xmlns="" xmlns:a16="http://schemas.microsoft.com/office/drawing/2014/main" id="{6CD87AEE-A341-4A23-9C8B-F3969792DA54}"/>
            </a:ext>
          </a:extLst>
        </xdr:cNvPr>
        <xdr:cNvSpPr txBox="1">
          <a:spLocks noChangeArrowheads="1"/>
        </xdr:cNvSpPr>
      </xdr:nvSpPr>
      <xdr:spPr bwMode="auto">
        <a:xfrm>
          <a:off x="6469380" y="8892540"/>
          <a:ext cx="76200" cy="149161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30</xdr:row>
      <xdr:rowOff>0</xdr:rowOff>
    </xdr:from>
    <xdr:to>
      <xdr:col>7</xdr:col>
      <xdr:colOff>76200</xdr:colOff>
      <xdr:row>40</xdr:row>
      <xdr:rowOff>85725</xdr:rowOff>
    </xdr:to>
    <xdr:sp macro="" textlink="">
      <xdr:nvSpPr>
        <xdr:cNvPr id="121" name="Text Box 21">
          <a:extLst>
            <a:ext uri="{FF2B5EF4-FFF2-40B4-BE49-F238E27FC236}">
              <a16:creationId xmlns="" xmlns:a16="http://schemas.microsoft.com/office/drawing/2014/main" id="{592E6A33-F4D5-487D-AC76-6AF9F84C6371}"/>
            </a:ext>
          </a:extLst>
        </xdr:cNvPr>
        <xdr:cNvSpPr txBox="1">
          <a:spLocks noChangeArrowheads="1"/>
        </xdr:cNvSpPr>
      </xdr:nvSpPr>
      <xdr:spPr bwMode="auto">
        <a:xfrm>
          <a:off x="6469380" y="8892540"/>
          <a:ext cx="76200" cy="149161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30</xdr:row>
      <xdr:rowOff>171450</xdr:rowOff>
    </xdr:from>
    <xdr:to>
      <xdr:col>6</xdr:col>
      <xdr:colOff>76200</xdr:colOff>
      <xdr:row>35</xdr:row>
      <xdr:rowOff>26670</xdr:rowOff>
    </xdr:to>
    <xdr:sp macro="" textlink="">
      <xdr:nvSpPr>
        <xdr:cNvPr id="122" name="Text Box 18">
          <a:extLst>
            <a:ext uri="{FF2B5EF4-FFF2-40B4-BE49-F238E27FC236}">
              <a16:creationId xmlns="" xmlns:a16="http://schemas.microsoft.com/office/drawing/2014/main" id="{367607C6-115E-4A3C-A927-355425432A58}"/>
            </a:ext>
          </a:extLst>
        </xdr:cNvPr>
        <xdr:cNvSpPr txBox="1">
          <a:spLocks noChangeArrowheads="1"/>
        </xdr:cNvSpPr>
      </xdr:nvSpPr>
      <xdr:spPr bwMode="auto">
        <a:xfrm>
          <a:off x="5478780" y="9063990"/>
          <a:ext cx="76200" cy="56769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30</xdr:row>
      <xdr:rowOff>171450</xdr:rowOff>
    </xdr:from>
    <xdr:to>
      <xdr:col>6</xdr:col>
      <xdr:colOff>76200</xdr:colOff>
      <xdr:row>35</xdr:row>
      <xdr:rowOff>26670</xdr:rowOff>
    </xdr:to>
    <xdr:sp macro="" textlink="">
      <xdr:nvSpPr>
        <xdr:cNvPr id="123" name="Text Box 18">
          <a:extLst>
            <a:ext uri="{FF2B5EF4-FFF2-40B4-BE49-F238E27FC236}">
              <a16:creationId xmlns="" xmlns:a16="http://schemas.microsoft.com/office/drawing/2014/main" id="{83885469-84DF-4571-87E4-631170A544E7}"/>
            </a:ext>
          </a:extLst>
        </xdr:cNvPr>
        <xdr:cNvSpPr txBox="1">
          <a:spLocks noChangeArrowheads="1"/>
        </xdr:cNvSpPr>
      </xdr:nvSpPr>
      <xdr:spPr bwMode="auto">
        <a:xfrm>
          <a:off x="5478780" y="9063990"/>
          <a:ext cx="76200" cy="56769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30</xdr:row>
      <xdr:rowOff>0</xdr:rowOff>
    </xdr:from>
    <xdr:to>
      <xdr:col>6</xdr:col>
      <xdr:colOff>47625</xdr:colOff>
      <xdr:row>36</xdr:row>
      <xdr:rowOff>150495</xdr:rowOff>
    </xdr:to>
    <xdr:sp macro="" textlink="">
      <xdr:nvSpPr>
        <xdr:cNvPr id="124" name="Text Box 5">
          <a:extLst>
            <a:ext uri="{FF2B5EF4-FFF2-40B4-BE49-F238E27FC236}">
              <a16:creationId xmlns="" xmlns:a16="http://schemas.microsoft.com/office/drawing/2014/main" id="{88FFAABD-5D3E-4EEC-8062-0AADF4CC4535}"/>
            </a:ext>
          </a:extLst>
        </xdr:cNvPr>
        <xdr:cNvSpPr txBox="1">
          <a:spLocks noChangeArrowheads="1"/>
        </xdr:cNvSpPr>
      </xdr:nvSpPr>
      <xdr:spPr bwMode="auto">
        <a:xfrm>
          <a:off x="5478780" y="8892540"/>
          <a:ext cx="47625" cy="9982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30</xdr:row>
      <xdr:rowOff>0</xdr:rowOff>
    </xdr:from>
    <xdr:to>
      <xdr:col>6</xdr:col>
      <xdr:colOff>47625</xdr:colOff>
      <xdr:row>41</xdr:row>
      <xdr:rowOff>85725</xdr:rowOff>
    </xdr:to>
    <xdr:sp macro="" textlink="">
      <xdr:nvSpPr>
        <xdr:cNvPr id="125" name="Text Box 5">
          <a:extLst>
            <a:ext uri="{FF2B5EF4-FFF2-40B4-BE49-F238E27FC236}">
              <a16:creationId xmlns="" xmlns:a16="http://schemas.microsoft.com/office/drawing/2014/main" id="{AFDF8FCF-BD63-4060-A849-4A37F213192F}"/>
            </a:ext>
          </a:extLst>
        </xdr:cNvPr>
        <xdr:cNvSpPr txBox="1">
          <a:spLocks noChangeArrowheads="1"/>
        </xdr:cNvSpPr>
      </xdr:nvSpPr>
      <xdr:spPr bwMode="auto">
        <a:xfrm>
          <a:off x="5478780" y="8892540"/>
          <a:ext cx="47625" cy="16459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47625</xdr:colOff>
      <xdr:row>30</xdr:row>
      <xdr:rowOff>0</xdr:rowOff>
    </xdr:from>
    <xdr:to>
      <xdr:col>6</xdr:col>
      <xdr:colOff>95250</xdr:colOff>
      <xdr:row>41</xdr:row>
      <xdr:rowOff>85725</xdr:rowOff>
    </xdr:to>
    <xdr:sp macro="" textlink="">
      <xdr:nvSpPr>
        <xdr:cNvPr id="126" name="Text Box 5">
          <a:extLst>
            <a:ext uri="{FF2B5EF4-FFF2-40B4-BE49-F238E27FC236}">
              <a16:creationId xmlns="" xmlns:a16="http://schemas.microsoft.com/office/drawing/2014/main" id="{C23D5431-BE84-4A15-88C4-9401DA8AA70F}"/>
            </a:ext>
          </a:extLst>
        </xdr:cNvPr>
        <xdr:cNvSpPr txBox="1">
          <a:spLocks noChangeArrowheads="1"/>
        </xdr:cNvSpPr>
      </xdr:nvSpPr>
      <xdr:spPr bwMode="auto">
        <a:xfrm>
          <a:off x="5526405" y="8892540"/>
          <a:ext cx="47625" cy="16459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30</xdr:row>
      <xdr:rowOff>0</xdr:rowOff>
    </xdr:from>
    <xdr:to>
      <xdr:col>6</xdr:col>
      <xdr:colOff>47625</xdr:colOff>
      <xdr:row>41</xdr:row>
      <xdr:rowOff>85725</xdr:rowOff>
    </xdr:to>
    <xdr:sp macro="" textlink="">
      <xdr:nvSpPr>
        <xdr:cNvPr id="127" name="Text Box 5">
          <a:extLst>
            <a:ext uri="{FF2B5EF4-FFF2-40B4-BE49-F238E27FC236}">
              <a16:creationId xmlns="" xmlns:a16="http://schemas.microsoft.com/office/drawing/2014/main" id="{9DA09D17-9E4B-47F1-BE8F-49D100CE0DFA}"/>
            </a:ext>
          </a:extLst>
        </xdr:cNvPr>
        <xdr:cNvSpPr txBox="1">
          <a:spLocks noChangeArrowheads="1"/>
        </xdr:cNvSpPr>
      </xdr:nvSpPr>
      <xdr:spPr bwMode="auto">
        <a:xfrm>
          <a:off x="5478780" y="8892540"/>
          <a:ext cx="47625" cy="16459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30</xdr:row>
      <xdr:rowOff>0</xdr:rowOff>
    </xdr:from>
    <xdr:to>
      <xdr:col>6</xdr:col>
      <xdr:colOff>47625</xdr:colOff>
      <xdr:row>41</xdr:row>
      <xdr:rowOff>85725</xdr:rowOff>
    </xdr:to>
    <xdr:sp macro="" textlink="">
      <xdr:nvSpPr>
        <xdr:cNvPr id="128" name="Text Box 5">
          <a:extLst>
            <a:ext uri="{FF2B5EF4-FFF2-40B4-BE49-F238E27FC236}">
              <a16:creationId xmlns="" xmlns:a16="http://schemas.microsoft.com/office/drawing/2014/main" id="{50D6F038-B532-40AA-8FD2-AAEB319BEEAB}"/>
            </a:ext>
          </a:extLst>
        </xdr:cNvPr>
        <xdr:cNvSpPr txBox="1">
          <a:spLocks noChangeArrowheads="1"/>
        </xdr:cNvSpPr>
      </xdr:nvSpPr>
      <xdr:spPr bwMode="auto">
        <a:xfrm>
          <a:off x="5478780" y="8892540"/>
          <a:ext cx="47625" cy="16459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30</xdr:row>
      <xdr:rowOff>0</xdr:rowOff>
    </xdr:from>
    <xdr:to>
      <xdr:col>6</xdr:col>
      <xdr:colOff>76200</xdr:colOff>
      <xdr:row>40</xdr:row>
      <xdr:rowOff>85725</xdr:rowOff>
    </xdr:to>
    <xdr:sp macro="" textlink="">
      <xdr:nvSpPr>
        <xdr:cNvPr id="129" name="Text Box 20">
          <a:extLst>
            <a:ext uri="{FF2B5EF4-FFF2-40B4-BE49-F238E27FC236}">
              <a16:creationId xmlns="" xmlns:a16="http://schemas.microsoft.com/office/drawing/2014/main" id="{04211937-E889-4B4D-8B50-05625D2378A1}"/>
            </a:ext>
          </a:extLst>
        </xdr:cNvPr>
        <xdr:cNvSpPr txBox="1">
          <a:spLocks noChangeArrowheads="1"/>
        </xdr:cNvSpPr>
      </xdr:nvSpPr>
      <xdr:spPr bwMode="auto">
        <a:xfrm>
          <a:off x="5478780" y="8892540"/>
          <a:ext cx="76200" cy="149161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30</xdr:row>
      <xdr:rowOff>0</xdr:rowOff>
    </xdr:from>
    <xdr:to>
      <xdr:col>6</xdr:col>
      <xdr:colOff>76200</xdr:colOff>
      <xdr:row>40</xdr:row>
      <xdr:rowOff>85725</xdr:rowOff>
    </xdr:to>
    <xdr:sp macro="" textlink="">
      <xdr:nvSpPr>
        <xdr:cNvPr id="130" name="Text Box 21">
          <a:extLst>
            <a:ext uri="{FF2B5EF4-FFF2-40B4-BE49-F238E27FC236}">
              <a16:creationId xmlns="" xmlns:a16="http://schemas.microsoft.com/office/drawing/2014/main" id="{2C39E9F2-FCF7-4614-9946-857BA1EC139F}"/>
            </a:ext>
          </a:extLst>
        </xdr:cNvPr>
        <xdr:cNvSpPr txBox="1">
          <a:spLocks noChangeArrowheads="1"/>
        </xdr:cNvSpPr>
      </xdr:nvSpPr>
      <xdr:spPr bwMode="auto">
        <a:xfrm>
          <a:off x="5478780" y="8892540"/>
          <a:ext cx="76200" cy="149161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30</xdr:row>
      <xdr:rowOff>0</xdr:rowOff>
    </xdr:from>
    <xdr:to>
      <xdr:col>6</xdr:col>
      <xdr:colOff>47625</xdr:colOff>
      <xdr:row>36</xdr:row>
      <xdr:rowOff>150495</xdr:rowOff>
    </xdr:to>
    <xdr:sp macro="" textlink="">
      <xdr:nvSpPr>
        <xdr:cNvPr id="131" name="Text Box 5">
          <a:extLst>
            <a:ext uri="{FF2B5EF4-FFF2-40B4-BE49-F238E27FC236}">
              <a16:creationId xmlns="" xmlns:a16="http://schemas.microsoft.com/office/drawing/2014/main" id="{A180B063-9300-4C99-B1B8-CC6E85E20D1C}"/>
            </a:ext>
          </a:extLst>
        </xdr:cNvPr>
        <xdr:cNvSpPr txBox="1">
          <a:spLocks noChangeArrowheads="1"/>
        </xdr:cNvSpPr>
      </xdr:nvSpPr>
      <xdr:spPr bwMode="auto">
        <a:xfrm>
          <a:off x="5478780" y="8892540"/>
          <a:ext cx="47625" cy="9982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30</xdr:row>
      <xdr:rowOff>0</xdr:rowOff>
    </xdr:from>
    <xdr:to>
      <xdr:col>6</xdr:col>
      <xdr:colOff>47625</xdr:colOff>
      <xdr:row>36</xdr:row>
      <xdr:rowOff>150495</xdr:rowOff>
    </xdr:to>
    <xdr:sp macro="" textlink="">
      <xdr:nvSpPr>
        <xdr:cNvPr id="132" name="Text Box 5">
          <a:extLst>
            <a:ext uri="{FF2B5EF4-FFF2-40B4-BE49-F238E27FC236}">
              <a16:creationId xmlns="" xmlns:a16="http://schemas.microsoft.com/office/drawing/2014/main" id="{1C340704-F723-415E-BC6B-F6B55C8A0C49}"/>
            </a:ext>
          </a:extLst>
        </xdr:cNvPr>
        <xdr:cNvSpPr txBox="1">
          <a:spLocks noChangeArrowheads="1"/>
        </xdr:cNvSpPr>
      </xdr:nvSpPr>
      <xdr:spPr bwMode="auto">
        <a:xfrm>
          <a:off x="5478780" y="8892540"/>
          <a:ext cx="47625" cy="9982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1362075</xdr:colOff>
      <xdr:row>30</xdr:row>
      <xdr:rowOff>171450</xdr:rowOff>
    </xdr:from>
    <xdr:to>
      <xdr:col>7</xdr:col>
      <xdr:colOff>28575</xdr:colOff>
      <xdr:row>35</xdr:row>
      <xdr:rowOff>26670</xdr:rowOff>
    </xdr:to>
    <xdr:sp macro="" textlink="">
      <xdr:nvSpPr>
        <xdr:cNvPr id="133" name="Text Box 18">
          <a:extLst>
            <a:ext uri="{FF2B5EF4-FFF2-40B4-BE49-F238E27FC236}">
              <a16:creationId xmlns="" xmlns:a16="http://schemas.microsoft.com/office/drawing/2014/main" id="{A0024A1F-282A-4E04-930E-3F6F6BF7913D}"/>
            </a:ext>
          </a:extLst>
        </xdr:cNvPr>
        <xdr:cNvSpPr txBox="1">
          <a:spLocks noChangeArrowheads="1"/>
        </xdr:cNvSpPr>
      </xdr:nvSpPr>
      <xdr:spPr bwMode="auto">
        <a:xfrm>
          <a:off x="6467475" y="9063990"/>
          <a:ext cx="78105" cy="56769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1362075</xdr:colOff>
      <xdr:row>30</xdr:row>
      <xdr:rowOff>171450</xdr:rowOff>
    </xdr:from>
    <xdr:to>
      <xdr:col>7</xdr:col>
      <xdr:colOff>28575</xdr:colOff>
      <xdr:row>35</xdr:row>
      <xdr:rowOff>26670</xdr:rowOff>
    </xdr:to>
    <xdr:sp macro="" textlink="">
      <xdr:nvSpPr>
        <xdr:cNvPr id="134" name="Text Box 18">
          <a:extLst>
            <a:ext uri="{FF2B5EF4-FFF2-40B4-BE49-F238E27FC236}">
              <a16:creationId xmlns="" xmlns:a16="http://schemas.microsoft.com/office/drawing/2014/main" id="{54B88B3D-71F9-4D6B-8808-48AD315EB8CE}"/>
            </a:ext>
          </a:extLst>
        </xdr:cNvPr>
        <xdr:cNvSpPr txBox="1">
          <a:spLocks noChangeArrowheads="1"/>
        </xdr:cNvSpPr>
      </xdr:nvSpPr>
      <xdr:spPr bwMode="auto">
        <a:xfrm>
          <a:off x="6467475" y="9063990"/>
          <a:ext cx="78105" cy="56769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30</xdr:row>
      <xdr:rowOff>171450</xdr:rowOff>
    </xdr:from>
    <xdr:to>
      <xdr:col>6</xdr:col>
      <xdr:colOff>76200</xdr:colOff>
      <xdr:row>35</xdr:row>
      <xdr:rowOff>26670</xdr:rowOff>
    </xdr:to>
    <xdr:sp macro="" textlink="">
      <xdr:nvSpPr>
        <xdr:cNvPr id="135" name="Text Box 18">
          <a:extLst>
            <a:ext uri="{FF2B5EF4-FFF2-40B4-BE49-F238E27FC236}">
              <a16:creationId xmlns="" xmlns:a16="http://schemas.microsoft.com/office/drawing/2014/main" id="{775A00A2-C4BC-4C30-A65B-7180B7D1772D}"/>
            </a:ext>
          </a:extLst>
        </xdr:cNvPr>
        <xdr:cNvSpPr txBox="1">
          <a:spLocks noChangeArrowheads="1"/>
        </xdr:cNvSpPr>
      </xdr:nvSpPr>
      <xdr:spPr bwMode="auto">
        <a:xfrm>
          <a:off x="4760595" y="9063990"/>
          <a:ext cx="78105" cy="56769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30</xdr:row>
      <xdr:rowOff>171450</xdr:rowOff>
    </xdr:from>
    <xdr:to>
      <xdr:col>6</xdr:col>
      <xdr:colOff>76200</xdr:colOff>
      <xdr:row>35</xdr:row>
      <xdr:rowOff>26670</xdr:rowOff>
    </xdr:to>
    <xdr:sp macro="" textlink="">
      <xdr:nvSpPr>
        <xdr:cNvPr id="136" name="Text Box 18">
          <a:extLst>
            <a:ext uri="{FF2B5EF4-FFF2-40B4-BE49-F238E27FC236}">
              <a16:creationId xmlns="" xmlns:a16="http://schemas.microsoft.com/office/drawing/2014/main" id="{532876F9-4D99-4671-B509-D0F0AC31E37B}"/>
            </a:ext>
          </a:extLst>
        </xdr:cNvPr>
        <xdr:cNvSpPr txBox="1">
          <a:spLocks noChangeArrowheads="1"/>
        </xdr:cNvSpPr>
      </xdr:nvSpPr>
      <xdr:spPr bwMode="auto">
        <a:xfrm>
          <a:off x="4760595" y="9063990"/>
          <a:ext cx="78105" cy="56769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31</xdr:row>
      <xdr:rowOff>0</xdr:rowOff>
    </xdr:from>
    <xdr:to>
      <xdr:col>5</xdr:col>
      <xdr:colOff>76200</xdr:colOff>
      <xdr:row>34</xdr:row>
      <xdr:rowOff>7620</xdr:rowOff>
    </xdr:to>
    <xdr:sp macro="" textlink="">
      <xdr:nvSpPr>
        <xdr:cNvPr id="137" name="Text Box 18">
          <a:extLst>
            <a:ext uri="{FF2B5EF4-FFF2-40B4-BE49-F238E27FC236}">
              <a16:creationId xmlns="" xmlns:a16="http://schemas.microsoft.com/office/drawing/2014/main" id="{1861C931-1C04-475C-9B94-27888648ABDC}"/>
            </a:ext>
          </a:extLst>
        </xdr:cNvPr>
        <xdr:cNvSpPr txBox="1">
          <a:spLocks noChangeArrowheads="1"/>
        </xdr:cNvSpPr>
      </xdr:nvSpPr>
      <xdr:spPr bwMode="auto">
        <a:xfrm>
          <a:off x="2926080" y="9075420"/>
          <a:ext cx="76200" cy="44005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31</xdr:row>
      <xdr:rowOff>0</xdr:rowOff>
    </xdr:from>
    <xdr:to>
      <xdr:col>6</xdr:col>
      <xdr:colOff>76200</xdr:colOff>
      <xdr:row>34</xdr:row>
      <xdr:rowOff>7620</xdr:rowOff>
    </xdr:to>
    <xdr:sp macro="" textlink="">
      <xdr:nvSpPr>
        <xdr:cNvPr id="138" name="Text Box 18">
          <a:extLst>
            <a:ext uri="{FF2B5EF4-FFF2-40B4-BE49-F238E27FC236}">
              <a16:creationId xmlns="" xmlns:a16="http://schemas.microsoft.com/office/drawing/2014/main" id="{0588066A-3B20-4585-9332-52F063AF50B7}"/>
            </a:ext>
          </a:extLst>
        </xdr:cNvPr>
        <xdr:cNvSpPr txBox="1">
          <a:spLocks noChangeArrowheads="1"/>
        </xdr:cNvSpPr>
      </xdr:nvSpPr>
      <xdr:spPr bwMode="auto">
        <a:xfrm>
          <a:off x="3550920" y="9075420"/>
          <a:ext cx="76200" cy="44005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31</xdr:row>
      <xdr:rowOff>0</xdr:rowOff>
    </xdr:from>
    <xdr:to>
      <xdr:col>6</xdr:col>
      <xdr:colOff>76200</xdr:colOff>
      <xdr:row>34</xdr:row>
      <xdr:rowOff>7620</xdr:rowOff>
    </xdr:to>
    <xdr:sp macro="" textlink="">
      <xdr:nvSpPr>
        <xdr:cNvPr id="139" name="Text Box 18">
          <a:extLst>
            <a:ext uri="{FF2B5EF4-FFF2-40B4-BE49-F238E27FC236}">
              <a16:creationId xmlns="" xmlns:a16="http://schemas.microsoft.com/office/drawing/2014/main" id="{7526E94E-5754-48AE-8102-A7D15B66A9B3}"/>
            </a:ext>
          </a:extLst>
        </xdr:cNvPr>
        <xdr:cNvSpPr txBox="1">
          <a:spLocks noChangeArrowheads="1"/>
        </xdr:cNvSpPr>
      </xdr:nvSpPr>
      <xdr:spPr bwMode="auto">
        <a:xfrm>
          <a:off x="4168140" y="9075420"/>
          <a:ext cx="76200" cy="44005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BRAS%20DIVERSAS/OBRAS%20DIVERSAS%20-%202022/22%20-%20REFORMA%20AAPP/AAPP%20-%20PRIMAVERA%202022/Planilha%20de%20Or&#231;amento%20-%202&#170;%20etapa%20bdi%2025%2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CÁLCULO"/>
      <sheetName val="ORÇAMENTO"/>
      <sheetName val="DEMONSTRATIVO BDI- ANEXO 17"/>
      <sheetName val="PLANILHA DE ORÇAMENTO- ANEXO 16"/>
      <sheetName val="MEMORIAL DE CALCULO "/>
      <sheetName val="CRONOGRAMA DE DESEMBOLSO"/>
      <sheetName val="CRONOGRAMA FISICO"/>
      <sheetName val="CRITÉRIO DE MEDIÇÃO"/>
      <sheetName val="EVENTOS"/>
      <sheetName val="CRONO"/>
      <sheetName val="CRONOPLE"/>
      <sheetName val="PLE"/>
      <sheetName val="QCI"/>
      <sheetName val="BM"/>
      <sheetName val="RRE"/>
      <sheetName val="OFÍCIO"/>
    </sheetNames>
    <sheetDataSet>
      <sheetData sheetId="0" refreshError="1">
        <row r="3">
          <cell r="O3">
            <v>1</v>
          </cell>
        </row>
      </sheetData>
      <sheetData sheetId="1" refreshError="1"/>
      <sheetData sheetId="2" refreshError="1"/>
      <sheetData sheetId="3" refreshError="1"/>
      <sheetData sheetId="4" refreshError="1"/>
      <sheetData sheetId="5" refreshError="1">
        <row r="8">
          <cell r="F8" t="str">
            <v>'[Referência 08-2022.xls]Banco'!$a5:$a$65536</v>
          </cell>
        </row>
        <row r="18">
          <cell r="P18" t="str">
            <v>CDHU</v>
          </cell>
          <cell r="S18" t="str">
            <v>M2</v>
          </cell>
        </row>
        <row r="20">
          <cell r="P20" t="str">
            <v>CDHU</v>
          </cell>
        </row>
        <row r="33">
          <cell r="P33" t="str">
            <v>CDHU</v>
          </cell>
          <cell r="Q33" t="str">
            <v>06.02.020</v>
          </cell>
          <cell r="S33" t="str">
            <v>M3</v>
          </cell>
        </row>
        <row r="34">
          <cell r="P34" t="str">
            <v>CDHU</v>
          </cell>
          <cell r="S34" t="str">
            <v>M3</v>
          </cell>
        </row>
        <row r="35">
          <cell r="P35" t="str">
            <v>CDHU</v>
          </cell>
          <cell r="Q35" t="str">
            <v>11.16.060</v>
          </cell>
          <cell r="S35" t="str">
            <v>M3</v>
          </cell>
        </row>
        <row r="36">
          <cell r="P36" t="str">
            <v>CDHU</v>
          </cell>
          <cell r="Q36" t="str">
            <v>09.01.020</v>
          </cell>
          <cell r="S36" t="str">
            <v>M2</v>
          </cell>
        </row>
        <row r="37">
          <cell r="P37" t="str">
            <v>CDHU</v>
          </cell>
          <cell r="Q37" t="str">
            <v>10.01.040</v>
          </cell>
          <cell r="S37" t="str">
            <v>KG</v>
          </cell>
        </row>
        <row r="38">
          <cell r="P38" t="str">
            <v>CDHU</v>
          </cell>
          <cell r="Q38" t="str">
            <v>10.01.060</v>
          </cell>
          <cell r="S38" t="str">
            <v>KG</v>
          </cell>
        </row>
        <row r="39">
          <cell r="P39" t="str">
            <v>CDHU</v>
          </cell>
          <cell r="Q39" t="str">
            <v>12.01.041</v>
          </cell>
          <cell r="S39" t="str">
            <v>M</v>
          </cell>
        </row>
        <row r="40">
          <cell r="P40" t="str">
            <v>CDHU</v>
          </cell>
          <cell r="Q40" t="str">
            <v>32.16.010</v>
          </cell>
          <cell r="S40" t="str">
            <v>M2</v>
          </cell>
        </row>
        <row r="42">
          <cell r="P42" t="str">
            <v>CDHU</v>
          </cell>
          <cell r="Q42" t="str">
            <v>11.01.130</v>
          </cell>
          <cell r="S42" t="str">
            <v>M3</v>
          </cell>
        </row>
        <row r="43">
          <cell r="P43" t="str">
            <v>CDHU</v>
          </cell>
          <cell r="Q43" t="str">
            <v>11.16.060</v>
          </cell>
          <cell r="R43" t="str">
            <v>Lançamento e adensamento de concreto ou massa em estrutura</v>
          </cell>
          <cell r="S43" t="str">
            <v>M3</v>
          </cell>
        </row>
        <row r="44">
          <cell r="P44" t="str">
            <v>CDHU</v>
          </cell>
          <cell r="Q44" t="str">
            <v>10.01.040</v>
          </cell>
          <cell r="R44" t="str">
            <v>Armadura em barra de aço CA-50 (A ou B) fyk = 500 MPa</v>
          </cell>
          <cell r="S44" t="str">
            <v>KG</v>
          </cell>
        </row>
        <row r="45">
          <cell r="P45" t="str">
            <v>CDHU</v>
          </cell>
          <cell r="Q45" t="str">
            <v>10.01.060</v>
          </cell>
          <cell r="R45" t="str">
            <v>Armadura em barra de aço CA-60 (A ou B) fyk = 600 MPa</v>
          </cell>
          <cell r="S45" t="str">
            <v>KG</v>
          </cell>
        </row>
        <row r="46">
          <cell r="P46" t="str">
            <v>CDHU</v>
          </cell>
          <cell r="Q46" t="str">
            <v>09.01.020</v>
          </cell>
          <cell r="S46" t="str">
            <v>M2</v>
          </cell>
        </row>
        <row r="48">
          <cell r="P48" t="str">
            <v>CDHU</v>
          </cell>
          <cell r="S48" t="str">
            <v>M2</v>
          </cell>
        </row>
        <row r="49">
          <cell r="P49" t="str">
            <v>CDHU</v>
          </cell>
          <cell r="Q49" t="str">
            <v>17.02.020</v>
          </cell>
          <cell r="S49" t="str">
            <v>M2</v>
          </cell>
        </row>
        <row r="50">
          <cell r="P50" t="str">
            <v>CDHU</v>
          </cell>
          <cell r="Q50" t="str">
            <v>17.02.220</v>
          </cell>
          <cell r="S50" t="str">
            <v>M2</v>
          </cell>
        </row>
        <row r="53">
          <cell r="P53" t="str">
            <v>CDHU</v>
          </cell>
        </row>
        <row r="54">
          <cell r="S54" t="str">
            <v>M2</v>
          </cell>
        </row>
        <row r="55">
          <cell r="P55" t="str">
            <v>CDHU</v>
          </cell>
          <cell r="Q55" t="str">
            <v>19.01.062</v>
          </cell>
          <cell r="R55" t="str">
            <v>Peitoril e/ou soleira em granito, espessura de 2 cm e largura até 20 cm, acabamento polido</v>
          </cell>
          <cell r="S55" t="str">
            <v>M</v>
          </cell>
        </row>
        <row r="82">
          <cell r="R82" t="str">
            <v>Esquadrias</v>
          </cell>
        </row>
        <row r="83">
          <cell r="P83" t="str">
            <v>CDHU</v>
          </cell>
          <cell r="S83" t="str">
            <v>M2</v>
          </cell>
        </row>
        <row r="353">
          <cell r="P353" t="str">
            <v>CDHU</v>
          </cell>
          <cell r="Q353" t="str">
            <v>55.01.020</v>
          </cell>
          <cell r="R353" t="str">
            <v>Limpeza final da obra</v>
          </cell>
          <cell r="S353" t="str">
            <v>M2</v>
          </cell>
        </row>
      </sheetData>
      <sheetData sheetId="6" refreshError="1"/>
      <sheetData sheetId="7" refreshError="1">
        <row r="6">
          <cell r="A6" t="str">
            <v>Objeto: REFORMA,REVITALIZAÇÃO E ADEQUAÇÃO DA AAPP(ASS. ATLÉTICA DE PORTO PRIMAVERA) 2ª ETAPA</v>
          </cell>
        </row>
        <row r="12">
          <cell r="A12" t="str">
            <v>1.</v>
          </cell>
          <cell r="D12" t="str">
            <v>SERVIÇOS PRELIMINARES</v>
          </cell>
        </row>
        <row r="13">
          <cell r="A13" t="str">
            <v>1.1</v>
          </cell>
          <cell r="B13" t="str">
            <v>CDHU</v>
          </cell>
          <cell r="C13" t="str">
            <v>02.08.040</v>
          </cell>
          <cell r="D13" t="str">
            <v>Placa em lona com impressão digital e requadro em metalon</v>
          </cell>
        </row>
        <row r="14">
          <cell r="A14" t="str">
            <v>1.2</v>
          </cell>
          <cell r="B14" t="str">
            <v>CDHU</v>
          </cell>
          <cell r="C14" t="str">
            <v>04.03.040</v>
          </cell>
          <cell r="D14" t="str">
            <v>Retirada de telhamento de material qualquer para reaproveitamento, incluso perfil. Metálico</v>
          </cell>
        </row>
        <row r="15">
          <cell r="A15" t="str">
            <v>1.3</v>
          </cell>
          <cell r="D15" t="str">
            <v>Demolição manual de alvenaria de elevação ou elemento vazado, incluindo revestimento</v>
          </cell>
        </row>
        <row r="16">
          <cell r="A16" t="str">
            <v>1.4</v>
          </cell>
          <cell r="B16" t="str">
            <v>CDHU</v>
          </cell>
          <cell r="C16" t="str">
            <v>05.07.040</v>
          </cell>
          <cell r="D16" t="str">
            <v>Remoção de entulho separado de obra com caçamba metálica - terra, alvenaria, concreto, argamassa, madeira, papel, plástico ou metal</v>
          </cell>
        </row>
        <row r="17">
          <cell r="A17" t="str">
            <v>1.5</v>
          </cell>
          <cell r="D17" t="str">
            <v>Demolição de concreto simples inclusivel fragmentação</v>
          </cell>
        </row>
        <row r="18">
          <cell r="A18" t="str">
            <v>1.6</v>
          </cell>
          <cell r="B18" t="str">
            <v>CDHU</v>
          </cell>
          <cell r="C18" t="str">
            <v>04.08.020</v>
          </cell>
          <cell r="D18" t="str">
            <v>Retiradas de portas</v>
          </cell>
        </row>
        <row r="19">
          <cell r="A19" t="str">
            <v>1.7</v>
          </cell>
          <cell r="D19" t="str">
            <v>Retirada de batente com guarnição e peças lineares em madeira, chumbados</v>
          </cell>
        </row>
        <row r="20">
          <cell r="A20" t="str">
            <v>1.8</v>
          </cell>
          <cell r="B20" t="str">
            <v>CDHU</v>
          </cell>
          <cell r="C20" t="str">
            <v>04.11.020</v>
          </cell>
          <cell r="D20" t="str">
            <v>Retirada de aparelho sanitário incluindo acessórios</v>
          </cell>
        </row>
        <row r="21">
          <cell r="A21" t="str">
            <v>1.9</v>
          </cell>
          <cell r="B21" t="str">
            <v>CDHU</v>
          </cell>
          <cell r="C21" t="str">
            <v>03.04.020</v>
          </cell>
          <cell r="D21" t="str">
            <v>Demolição manual de revestimento cerâmico, incluindo a base</v>
          </cell>
        </row>
        <row r="22">
          <cell r="A22" t="str">
            <v>1.10</v>
          </cell>
          <cell r="D22" t="str">
            <v>Retirada de bancada incluindo pertences</v>
          </cell>
        </row>
        <row r="23">
          <cell r="A23" t="str">
            <v>1.11</v>
          </cell>
          <cell r="B23" t="str">
            <v>CDHU</v>
          </cell>
          <cell r="C23" t="str">
            <v>04.09.020</v>
          </cell>
          <cell r="D23" t="str">
            <v>Retirada de esquadria metalica em geral, gradil entrada, guarda corpo velho e vitroux.</v>
          </cell>
        </row>
        <row r="24">
          <cell r="A24" t="str">
            <v>1.12</v>
          </cell>
          <cell r="D24" t="str">
            <v>Retirada de folha de esquadria em madeira</v>
          </cell>
        </row>
        <row r="25">
          <cell r="A25" t="str">
            <v>1.13</v>
          </cell>
          <cell r="B25" t="str">
            <v>CDHU</v>
          </cell>
          <cell r="C25" t="str">
            <v>04.07.020</v>
          </cell>
          <cell r="D25" t="str">
            <v>Retirada de forro qualquer em placas ou tiras fixadas,forros danificados nos salões, sala de coordenação 02etc.</v>
          </cell>
        </row>
        <row r="26">
          <cell r="A26" t="str">
            <v>2.</v>
          </cell>
          <cell r="D26" t="str">
            <v>SANITÁRIO DEFICIENTE</v>
          </cell>
        </row>
        <row r="27">
          <cell r="A27" t="str">
            <v>2.1</v>
          </cell>
          <cell r="D27" t="str">
            <v xml:space="preserve">Infraestrutura- sanitários Def. </v>
          </cell>
        </row>
        <row r="28">
          <cell r="A28" t="str">
            <v>2.1.1</v>
          </cell>
          <cell r="B28" t="str">
            <v>CDHU</v>
          </cell>
          <cell r="C28" t="str">
            <v>06.02.020</v>
          </cell>
          <cell r="D28" t="str">
            <v>Escavação manual em solo de 1ª e 2ª categoria em vala ou cava até 1,5 m</v>
          </cell>
        </row>
        <row r="29">
          <cell r="A29" t="str">
            <v>2.1.2</v>
          </cell>
          <cell r="B29" t="str">
            <v>CDHU</v>
          </cell>
          <cell r="C29" t="str">
            <v>11.01.130</v>
          </cell>
          <cell r="D29" t="str">
            <v>Concreto usinado, fck = 25 MPa</v>
          </cell>
        </row>
        <row r="30">
          <cell r="A30" t="str">
            <v>2.1.3</v>
          </cell>
          <cell r="B30" t="str">
            <v>CDHU</v>
          </cell>
          <cell r="C30" t="str">
            <v>11.16.060</v>
          </cell>
          <cell r="D30" t="str">
            <v>Lançamento e adensamento de concreto ou massa em estrutura</v>
          </cell>
        </row>
        <row r="31">
          <cell r="A31" t="str">
            <v>2.1.4</v>
          </cell>
          <cell r="B31" t="str">
            <v>CDHU</v>
          </cell>
          <cell r="C31" t="str">
            <v>09.01.020</v>
          </cell>
          <cell r="D31" t="str">
            <v>Forma em madeira comum para fundação</v>
          </cell>
        </row>
        <row r="32">
          <cell r="A32" t="str">
            <v>2.1.5</v>
          </cell>
          <cell r="B32" t="str">
            <v>CDHU</v>
          </cell>
          <cell r="C32" t="str">
            <v>10.01.040</v>
          </cell>
          <cell r="D32" t="str">
            <v>Armadura em barra de aço CA-50 (A ou B) fyk = 500 MPa</v>
          </cell>
        </row>
        <row r="33">
          <cell r="A33" t="str">
            <v>2.1.6</v>
          </cell>
          <cell r="B33" t="str">
            <v>CDHU</v>
          </cell>
          <cell r="C33" t="str">
            <v>10.01.060</v>
          </cell>
          <cell r="D33" t="str">
            <v>Armadura em barra de aço CA-60 (A ou B) fyk = 600 MPa</v>
          </cell>
        </row>
        <row r="34">
          <cell r="A34" t="str">
            <v>2.1.7</v>
          </cell>
          <cell r="B34" t="str">
            <v>CDHU</v>
          </cell>
          <cell r="C34" t="str">
            <v>12.01.041</v>
          </cell>
          <cell r="D34" t="str">
            <v>Broca em concreto armado diâmetro de 25 cm - completa</v>
          </cell>
        </row>
        <row r="35">
          <cell r="A35" t="str">
            <v>2.1.8</v>
          </cell>
          <cell r="B35" t="str">
            <v>CDHU</v>
          </cell>
          <cell r="C35" t="str">
            <v>32.16.010</v>
          </cell>
          <cell r="D35" t="str">
            <v>Impermeabilização em pintura de asfalto oxidado com solventes orgânicos, sobre massa</v>
          </cell>
        </row>
        <row r="36">
          <cell r="A36" t="str">
            <v>2.2</v>
          </cell>
          <cell r="D36" t="str">
            <v>Superestrutura- sanitários Def.</v>
          </cell>
        </row>
        <row r="37">
          <cell r="A37" t="str">
            <v>2.2.1</v>
          </cell>
          <cell r="B37" t="str">
            <v>CDHU</v>
          </cell>
          <cell r="C37" t="str">
            <v>11.01.130</v>
          </cell>
          <cell r="D37" t="str">
            <v>Concreto usinado, fck = 25 MPa</v>
          </cell>
        </row>
        <row r="38">
          <cell r="A38" t="str">
            <v>2.2.2</v>
          </cell>
          <cell r="B38" t="str">
            <v>CDHU</v>
          </cell>
          <cell r="C38" t="str">
            <v>11.16.060</v>
          </cell>
          <cell r="D38" t="str">
            <v>Lançamento e adensamento de concreto ou massa em estrutura</v>
          </cell>
        </row>
        <row r="39">
          <cell r="A39" t="str">
            <v>2.2.3</v>
          </cell>
          <cell r="B39" t="str">
            <v>CDHU</v>
          </cell>
          <cell r="C39" t="str">
            <v>10.01.040</v>
          </cell>
          <cell r="D39" t="str">
            <v>Armadura em barra de aço CA-50 (A ou B) fyk = 500 MPa</v>
          </cell>
        </row>
        <row r="40">
          <cell r="A40" t="str">
            <v>2.2.4</v>
          </cell>
          <cell r="B40" t="str">
            <v>CDHU</v>
          </cell>
          <cell r="C40" t="str">
            <v>10.01.060</v>
          </cell>
          <cell r="D40" t="str">
            <v>Armadura em barra de aço CA-60 (A ou B) fyk = 600 MPa</v>
          </cell>
        </row>
        <row r="41">
          <cell r="A41" t="str">
            <v>2.2.5</v>
          </cell>
          <cell r="B41" t="str">
            <v>CDHU</v>
          </cell>
          <cell r="C41" t="str">
            <v>09.01.020</v>
          </cell>
          <cell r="D41" t="str">
            <v>Forma em madeira comum para fundação</v>
          </cell>
        </row>
        <row r="42">
          <cell r="A42" t="str">
            <v>2.3</v>
          </cell>
          <cell r="D42" t="str">
            <v>Alvenaria-paredes sanitário def.</v>
          </cell>
        </row>
        <row r="43">
          <cell r="A43" t="str">
            <v>2.3.1</v>
          </cell>
          <cell r="B43" t="str">
            <v>CDHU</v>
          </cell>
          <cell r="C43" t="str">
            <v>14.04.210</v>
          </cell>
          <cell r="D43" t="str">
            <v>Alvenaria de bloco cerâmico de verdação, uso revestido de 15 cm</v>
          </cell>
        </row>
        <row r="44">
          <cell r="A44" t="str">
            <v>2.3.2</v>
          </cell>
          <cell r="B44" t="str">
            <v>CDHU</v>
          </cell>
          <cell r="C44" t="str">
            <v>17.02.020</v>
          </cell>
          <cell r="D44" t="str">
            <v>Chapisco</v>
          </cell>
        </row>
        <row r="45">
          <cell r="A45" t="str">
            <v>2.3.3</v>
          </cell>
          <cell r="B45" t="str">
            <v>CDHU</v>
          </cell>
          <cell r="C45" t="str">
            <v>17.02.220</v>
          </cell>
          <cell r="D45" t="str">
            <v>Reboco</v>
          </cell>
        </row>
        <row r="46">
          <cell r="A46" t="str">
            <v>2.3.4</v>
          </cell>
          <cell r="B46" t="str">
            <v>SINAPI</v>
          </cell>
          <cell r="C46" t="str">
            <v>87265</v>
          </cell>
          <cell r="D46" t="str">
            <v>Revestimento cerãmico para paredes internas com placas esmaltadas e ou porcelanato, dimensoes minimas 20x20cm, completo assentado.</v>
          </cell>
        </row>
        <row r="47">
          <cell r="A47" t="str">
            <v>2.4</v>
          </cell>
          <cell r="D47" t="str">
            <v>Revestimento e piso bh def.</v>
          </cell>
        </row>
        <row r="48">
          <cell r="A48" t="str">
            <v>2.4.1</v>
          </cell>
          <cell r="B48" t="str">
            <v>CDHU</v>
          </cell>
          <cell r="C48" t="str">
            <v>17.01.020</v>
          </cell>
          <cell r="D48" t="str">
            <v>Argamassa de regularização e/ou proteção</v>
          </cell>
        </row>
        <row r="49">
          <cell r="A49" t="str">
            <v>2.4.2</v>
          </cell>
          <cell r="B49" t="str">
            <v>SINAPI</v>
          </cell>
          <cell r="C49">
            <v>87251</v>
          </cell>
          <cell r="D49" t="str">
            <v>Revestimento ceramico com placa esmatada dimensões mínimas 45x45cm, incluso argamassa de assentamento .acabado</v>
          </cell>
        </row>
        <row r="50">
          <cell r="A50" t="str">
            <v>2.4.3</v>
          </cell>
          <cell r="B50" t="str">
            <v>CDHU</v>
          </cell>
          <cell r="C50" t="str">
            <v>19.01.062</v>
          </cell>
          <cell r="D50" t="str">
            <v>Peitoril e/ou soleira em granito, espessura de 2 cm e largura até 20 cm, acabamento polido</v>
          </cell>
        </row>
        <row r="55">
          <cell r="A55" t="str">
            <v>2.7</v>
          </cell>
          <cell r="D55" t="str">
            <v>INSTALAÇÕES HIDRÁULICAS</v>
          </cell>
        </row>
        <row r="56">
          <cell r="A56" t="str">
            <v>2.7.1</v>
          </cell>
          <cell r="D56" t="str">
            <v>Esgoto</v>
          </cell>
        </row>
        <row r="57">
          <cell r="A57" t="str">
            <v>2.7.1.1</v>
          </cell>
          <cell r="B57" t="str">
            <v>CDHU</v>
          </cell>
          <cell r="C57" t="str">
            <v>46.02.070</v>
          </cell>
          <cell r="D57" t="str">
            <v>Tubo de PVC rígido branco PxB com virola e anel de borracha, linha esgoto série normal, DN= 100 mm, inclusive conexões e tubulação para drenagem</v>
          </cell>
        </row>
        <row r="58">
          <cell r="A58" t="str">
            <v>2.7.1.2</v>
          </cell>
          <cell r="B58" t="str">
            <v>CDHU</v>
          </cell>
          <cell r="C58" t="str">
            <v>46.02.050</v>
          </cell>
          <cell r="D58" t="str">
            <v>tubo de PVC de 50mm para esgoto, incluso conexões</v>
          </cell>
        </row>
        <row r="59">
          <cell r="A59" t="str">
            <v>2.7.1.3</v>
          </cell>
          <cell r="B59" t="str">
            <v>CDHU</v>
          </cell>
          <cell r="C59" t="str">
            <v>49.03.020</v>
          </cell>
          <cell r="D59" t="str">
            <v>Caixa de inspeção 80 x 80 com tampa de concreto</v>
          </cell>
        </row>
        <row r="60">
          <cell r="A60" t="str">
            <v>2.7.1.4</v>
          </cell>
          <cell r="B60" t="str">
            <v>CDHU</v>
          </cell>
          <cell r="C60" t="str">
            <v>49.01.020</v>
          </cell>
          <cell r="D60" t="str">
            <v>Caixa sifonada de PVC rígido de 100 x 150 x 50 mm, com grelha</v>
          </cell>
        </row>
        <row r="61">
          <cell r="A61" t="str">
            <v>2.7.2</v>
          </cell>
          <cell r="D61" t="str">
            <v>Água fria</v>
          </cell>
        </row>
        <row r="62">
          <cell r="A62" t="str">
            <v>2.7.2.1</v>
          </cell>
          <cell r="B62" t="str">
            <v>CDHU</v>
          </cell>
          <cell r="C62" t="str">
            <v>47.02.020</v>
          </cell>
          <cell r="D62" t="str">
            <v>Registro de gaveta em latão fundido cromado com canopla, DN= 3/4´ - linha especial</v>
          </cell>
        </row>
        <row r="64">
          <cell r="A64" t="str">
            <v>2.7.3</v>
          </cell>
          <cell r="D64" t="str">
            <v>Louças e metais</v>
          </cell>
        </row>
        <row r="65">
          <cell r="A65" t="str">
            <v>2.7.3.1</v>
          </cell>
          <cell r="B65" t="str">
            <v>CDHU</v>
          </cell>
          <cell r="C65" t="str">
            <v>30.08.060</v>
          </cell>
          <cell r="D65" t="str">
            <v>Bacia sifonada de louça com caixa acoplada para pessoas com mobilidade reduzida.Incluso assento</v>
          </cell>
        </row>
        <row r="66">
          <cell r="A66" t="str">
            <v>2.7.3.2</v>
          </cell>
          <cell r="B66" t="str">
            <v>CDHU</v>
          </cell>
          <cell r="C66" t="str">
            <v>44.01.240</v>
          </cell>
          <cell r="D66" t="str">
            <v>Lavatório de louça com coluna suspensa.</v>
          </cell>
        </row>
        <row r="67">
          <cell r="A67" t="str">
            <v>2.7.3.3</v>
          </cell>
          <cell r="B67" t="str">
            <v>CDHU</v>
          </cell>
          <cell r="C67" t="str">
            <v>44.03.300</v>
          </cell>
          <cell r="D67" t="str">
            <v>Torneira de mesa tipo alavanca , em latão cromado, DN= 1/2´ou 3/4´</v>
          </cell>
        </row>
        <row r="68">
          <cell r="A68" t="str">
            <v>2.7.3.4</v>
          </cell>
          <cell r="B68" t="str">
            <v>CDHU</v>
          </cell>
          <cell r="C68" t="str">
            <v>44.03.130</v>
          </cell>
          <cell r="D68" t="str">
            <v>Saboneteira tipo dispenser, para refil de 800 ml</v>
          </cell>
        </row>
        <row r="69">
          <cell r="A69" t="str">
            <v>2.7.3.5</v>
          </cell>
          <cell r="B69" t="str">
            <v>CDHU</v>
          </cell>
          <cell r="C69" t="str">
            <v>44.03.050</v>
          </cell>
          <cell r="D69" t="str">
            <v>Dispenser papel higiênico em ABS para rolão 300 / 600 m, com visor</v>
          </cell>
        </row>
        <row r="71">
          <cell r="B71" t="str">
            <v>CDHU</v>
          </cell>
          <cell r="C71" t="str">
            <v>30.01.030</v>
          </cell>
          <cell r="D71" t="str">
            <v>Barra de apoio para deficiente,reta em aço inoxidável de 1 1/2"x800mm</v>
          </cell>
        </row>
        <row r="72">
          <cell r="A72" t="str">
            <v>2.8</v>
          </cell>
          <cell r="D72" t="str">
            <v>Esquadrias</v>
          </cell>
        </row>
        <row r="73">
          <cell r="A73" t="str">
            <v>2.8.1</v>
          </cell>
          <cell r="B73" t="str">
            <v>CDHU</v>
          </cell>
          <cell r="C73" t="str">
            <v>25.02.211</v>
          </cell>
          <cell r="D73" t="str">
            <v>Porta de abrir em alumínio 0,90x2,10m completa cor branca</v>
          </cell>
        </row>
        <row r="189">
          <cell r="D189" t="str">
            <v>PISOS E CALÇAMENTOS EM GERAL SALÕES, FRENTE DOS SANITÁRIOS ENTRADA PRINCIPAL E FUNDOS</v>
          </cell>
        </row>
        <row r="190">
          <cell r="A190" t="str">
            <v>5.1</v>
          </cell>
          <cell r="B190" t="str">
            <v>CDHU</v>
          </cell>
          <cell r="C190" t="str">
            <v>11.20.050</v>
          </cell>
          <cell r="D190" t="str">
            <v>Corte de junta de dilatação, com serra de disco diamantado para pisos</v>
          </cell>
        </row>
        <row r="193">
          <cell r="A193" t="str">
            <v>6.</v>
          </cell>
          <cell r="D193" t="str">
            <v>COBERTURA GERAL (SALÕES, SALAS E PLATIBANDA GERAL)</v>
          </cell>
        </row>
        <row r="194">
          <cell r="A194" t="str">
            <v>6.1</v>
          </cell>
          <cell r="B194" t="str">
            <v>CDHU</v>
          </cell>
          <cell r="C194" t="str">
            <v>16.03.010</v>
          </cell>
          <cell r="D194" t="str">
            <v>Telhamento em cimento reforçado com fio sintético CRFS - perfil ondulado de 6 mm, para reposição de telhas  e beirais quebrados.</v>
          </cell>
        </row>
        <row r="198">
          <cell r="A198" t="str">
            <v>7.</v>
          </cell>
          <cell r="D198" t="str">
            <v>SERVIÇOS ELÉTRICOS</v>
          </cell>
        </row>
        <row r="201">
          <cell r="A201" t="str">
            <v>7.1.2</v>
          </cell>
          <cell r="B201" t="str">
            <v>CDHU</v>
          </cell>
          <cell r="C201" t="str">
            <v>04.17.020</v>
          </cell>
          <cell r="D201" t="str">
            <v>Remoção de aparelho de iluminação ou projetor fixo em teto, piso ou parede</v>
          </cell>
        </row>
        <row r="202">
          <cell r="A202" t="str">
            <v>7.1.3</v>
          </cell>
          <cell r="B202" t="str">
            <v>CDHU</v>
          </cell>
          <cell r="C202" t="str">
            <v>04.19.120</v>
          </cell>
          <cell r="D202" t="str">
            <v>Remoção de interruptores, tomadas, botão de campainha ou cigarra</v>
          </cell>
        </row>
        <row r="203">
          <cell r="A203" t="str">
            <v>7.1.4</v>
          </cell>
          <cell r="B203" t="str">
            <v>CDHU</v>
          </cell>
          <cell r="C203" t="str">
            <v>04.19.060</v>
          </cell>
          <cell r="D203" t="str">
            <v>Remoção de disjuntor termomagnético</v>
          </cell>
        </row>
        <row r="204">
          <cell r="A204" t="str">
            <v>7.1.5</v>
          </cell>
          <cell r="B204" t="str">
            <v>CDHU</v>
          </cell>
          <cell r="C204" t="str">
            <v>04.21.160</v>
          </cell>
          <cell r="D204" t="str">
            <v>Remoção de quadro de distribuição, chamada ou caixa de passagem</v>
          </cell>
        </row>
        <row r="205">
          <cell r="A205" t="str">
            <v>7.1.6</v>
          </cell>
          <cell r="B205" t="str">
            <v>CDHU</v>
          </cell>
          <cell r="C205" t="str">
            <v>04.22.110</v>
          </cell>
          <cell r="D205" t="str">
            <v>Remoção de tubulação elétrica aparente com diâmetro externo até 50 mm</v>
          </cell>
        </row>
        <row r="206">
          <cell r="A206" t="str">
            <v>7.1.7</v>
          </cell>
          <cell r="B206" t="str">
            <v>CDHU</v>
          </cell>
          <cell r="C206" t="str">
            <v>04.22.100</v>
          </cell>
          <cell r="D206" t="str">
            <v>Remoção de tubulação elétrica aparente com diâmetro externo acima de 50 mm</v>
          </cell>
        </row>
        <row r="208">
          <cell r="A208" t="str">
            <v>7.1.9</v>
          </cell>
          <cell r="B208" t="str">
            <v>CDHU</v>
          </cell>
          <cell r="C208" t="str">
            <v>04.18.380</v>
          </cell>
          <cell r="D208" t="str">
            <v>Remoção de condutor embutido diâmetro externo acima de 6,5 mm</v>
          </cell>
        </row>
        <row r="209">
          <cell r="A209" t="str">
            <v>7.2</v>
          </cell>
        </row>
        <row r="211">
          <cell r="A211" t="str">
            <v>7.2.2</v>
          </cell>
          <cell r="B211" t="str">
            <v>CDHU</v>
          </cell>
          <cell r="C211" t="str">
            <v>38.04.140</v>
          </cell>
          <cell r="D211" t="str">
            <v>Eletroduto galvanizado conforme NBR13057 -  2 1/2´ com acessórios</v>
          </cell>
        </row>
        <row r="272">
          <cell r="A272" t="str">
            <v>7.6.11</v>
          </cell>
          <cell r="B272" t="str">
            <v>CDHU</v>
          </cell>
          <cell r="C272" t="str">
            <v>39.02.020</v>
          </cell>
          <cell r="D272" t="str">
            <v>Cabo de cobre de 4 mm², isolamento 750 V - isolação em PVC 70°C</v>
          </cell>
        </row>
        <row r="273">
          <cell r="A273" t="str">
            <v>7.6.12</v>
          </cell>
          <cell r="B273" t="str">
            <v>CDHU</v>
          </cell>
          <cell r="C273" t="str">
            <v>39.02.030</v>
          </cell>
          <cell r="D273" t="str">
            <v>Cabo de cobre de 6 mm², isolamento 750 V - isolação em PVC 70°C</v>
          </cell>
        </row>
        <row r="274">
          <cell r="A274" t="str">
            <v>7.6.13</v>
          </cell>
          <cell r="B274" t="str">
            <v>CDHU</v>
          </cell>
          <cell r="C274" t="str">
            <v>38.19.030</v>
          </cell>
          <cell r="D274" t="str">
            <v>Eletroduto de PVC corrugado flexível leve, diâmetro externo de 25 mm</v>
          </cell>
        </row>
        <row r="275">
          <cell r="A275" t="str">
            <v>7.6.14</v>
          </cell>
          <cell r="B275" t="str">
            <v>CDHU</v>
          </cell>
          <cell r="C275" t="str">
            <v>38.04.040</v>
          </cell>
          <cell r="D275" t="str">
            <v>Eletroduto galvanizado conforme NBR13057 -  3/4´ com acessórios</v>
          </cell>
        </row>
        <row r="276">
          <cell r="A276" t="str">
            <v>7.6.15</v>
          </cell>
          <cell r="B276" t="str">
            <v>CDHU</v>
          </cell>
          <cell r="C276" t="str">
            <v>38.04.060</v>
          </cell>
          <cell r="D276" t="str">
            <v>Eletroduto galvanizado conforme NBR13057 -  1´ com acessórios</v>
          </cell>
        </row>
        <row r="277">
          <cell r="A277" t="str">
            <v>7.6.16</v>
          </cell>
          <cell r="B277" t="str">
            <v>CDHU</v>
          </cell>
          <cell r="C277" t="str">
            <v>38.04.080</v>
          </cell>
          <cell r="D277" t="str">
            <v>Eletroduto galvanizado conforme NBR13057 -  1 1/4´ com acessórios</v>
          </cell>
        </row>
        <row r="278">
          <cell r="A278" t="str">
            <v>7.6.17</v>
          </cell>
          <cell r="B278" t="str">
            <v>CDHU</v>
          </cell>
          <cell r="C278" t="str">
            <v>40.02.080</v>
          </cell>
          <cell r="D278" t="str">
            <v>Caixa de passagem em chapa, com tampa parafusada, 300 x 300 x 120 mm</v>
          </cell>
        </row>
        <row r="279">
          <cell r="A279" t="str">
            <v>7.6.18</v>
          </cell>
          <cell r="B279" t="str">
            <v>CDHU</v>
          </cell>
          <cell r="C279" t="str">
            <v>38.15.010</v>
          </cell>
          <cell r="D279" t="str">
            <v>Eletroduto metálico flexível com capa em PVC de 3/4´</v>
          </cell>
        </row>
        <row r="280">
          <cell r="A280" t="str">
            <v>7.6.19</v>
          </cell>
          <cell r="B280" t="str">
            <v>CDHU</v>
          </cell>
          <cell r="C280" t="str">
            <v>38.15.020</v>
          </cell>
          <cell r="D280" t="str">
            <v>Eletroduto metálico flexível com capa em PVC de 1´</v>
          </cell>
        </row>
        <row r="281">
          <cell r="A281" t="str">
            <v>7.6.20</v>
          </cell>
          <cell r="B281" t="str">
            <v>CDHU</v>
          </cell>
          <cell r="C281" t="str">
            <v>40.06.060</v>
          </cell>
          <cell r="D281" t="str">
            <v>Condulete metálico de 1´</v>
          </cell>
        </row>
        <row r="282">
          <cell r="A282" t="str">
            <v>7.6.21</v>
          </cell>
          <cell r="B282" t="str">
            <v>CDHU</v>
          </cell>
          <cell r="C282" t="str">
            <v>40.06.080</v>
          </cell>
          <cell r="D282" t="str">
            <v>Condulete metálico de 1 1/4´</v>
          </cell>
        </row>
        <row r="283">
          <cell r="A283" t="str">
            <v>7.7</v>
          </cell>
          <cell r="D283" t="str">
            <v>Iluminação e Tomadas dos Sanitários, Sala de Video e Área de Serviços</v>
          </cell>
        </row>
        <row r="284">
          <cell r="A284" t="str">
            <v>7.7.1</v>
          </cell>
          <cell r="B284" t="str">
            <v>CDHU</v>
          </cell>
          <cell r="C284" t="str">
            <v>41.31.040</v>
          </cell>
          <cell r="D284" t="str">
            <v>Luminária LED retangular de sobrepor com difusor translúcido, 4000 K, fluxo luminoso de 3690 a 4800 lm, potência de 38 W a 41 W</v>
          </cell>
        </row>
        <row r="285">
          <cell r="A285" t="str">
            <v>7.7.2</v>
          </cell>
          <cell r="B285" t="str">
            <v>SINAPI</v>
          </cell>
          <cell r="C285" t="str">
            <v>97599</v>
          </cell>
          <cell r="D285" t="str">
            <v>LUMINÁRIA DE EMERGÊNCIA, COM 30 LÂMPADAS LED DE 2 W, SEM REATOR - FORNECIMENTO E INSTALAÇÃO. AF_02/2020</v>
          </cell>
        </row>
        <row r="286">
          <cell r="A286" t="str">
            <v>7.7.3</v>
          </cell>
          <cell r="B286" t="str">
            <v>CDHU</v>
          </cell>
          <cell r="C286" t="str">
            <v>40.01.020</v>
          </cell>
          <cell r="D286" t="str">
            <v>Caixa de ferro estampada 4´ x 2´</v>
          </cell>
        </row>
        <row r="287">
          <cell r="A287" t="str">
            <v>7.7.4</v>
          </cell>
          <cell r="B287" t="str">
            <v>CDHU</v>
          </cell>
          <cell r="C287" t="str">
            <v>40.05.020</v>
          </cell>
          <cell r="D287" t="str">
            <v>Interruptor com 1 tecla simples e placa</v>
          </cell>
        </row>
        <row r="288">
          <cell r="A288" t="str">
            <v>7.7.5</v>
          </cell>
          <cell r="B288" t="str">
            <v>CDHU</v>
          </cell>
          <cell r="C288" t="str">
            <v>40.04.450</v>
          </cell>
          <cell r="D288" t="str">
            <v>Tomada 2P+T de 10 A - 250 V, completa</v>
          </cell>
        </row>
        <row r="289">
          <cell r="A289" t="str">
            <v>7.7.6</v>
          </cell>
          <cell r="B289" t="str">
            <v>CDHU</v>
          </cell>
          <cell r="C289" t="str">
            <v>40.04.460</v>
          </cell>
          <cell r="D289" t="str">
            <v>Tomada 2P+T de 20 A - 250 V, completa</v>
          </cell>
        </row>
        <row r="290">
          <cell r="A290" t="str">
            <v>7.7.7</v>
          </cell>
          <cell r="D290" t="str">
            <v>Caixa de passagem para condicionamento de ar tipo Split, com saída de dreno único na vertical - 39 x 22 x 6 cm</v>
          </cell>
        </row>
        <row r="291">
          <cell r="A291" t="str">
            <v>7.7.8</v>
          </cell>
          <cell r="B291" t="str">
            <v>CDHU</v>
          </cell>
          <cell r="C291" t="str">
            <v>46.01.020</v>
          </cell>
          <cell r="D291" t="str">
            <v>Tubo de PVC rígido soldável marrom, DN= 25 mm, (3/4´), inclusive conexões</v>
          </cell>
        </row>
        <row r="292">
          <cell r="A292" t="str">
            <v>7.7.9</v>
          </cell>
          <cell r="B292" t="str">
            <v>CDHU</v>
          </cell>
          <cell r="C292" t="str">
            <v>39.02.016</v>
          </cell>
          <cell r="D292" t="str">
            <v>Cabo de cobre de 2,5 mm², isolamento 750 V - isolação em PVC 70°C</v>
          </cell>
        </row>
        <row r="293">
          <cell r="A293" t="str">
            <v>7.7.10</v>
          </cell>
          <cell r="B293" t="str">
            <v>CDHU</v>
          </cell>
          <cell r="C293" t="str">
            <v>39.02.020</v>
          </cell>
          <cell r="D293" t="str">
            <v>Cabo de cobre de 4 mm², isolamento 750 V - isolação em PVC 70°C</v>
          </cell>
        </row>
        <row r="294">
          <cell r="A294" t="str">
            <v>7.7.11</v>
          </cell>
          <cell r="B294" t="str">
            <v>CDHU</v>
          </cell>
          <cell r="C294" t="str">
            <v>38.19.030</v>
          </cell>
          <cell r="D294" t="str">
            <v>Eletroduto de PVC corrugado flexível leve, diâmetro externo de 25 mm</v>
          </cell>
        </row>
        <row r="295">
          <cell r="A295" t="str">
            <v>7.7.12</v>
          </cell>
          <cell r="B295" t="str">
            <v>CDHU</v>
          </cell>
          <cell r="C295" t="str">
            <v>38.04.040</v>
          </cell>
          <cell r="D295" t="str">
            <v>Eletroduto galvanizado conforme NBR13057 -  3/4´ com acessórios</v>
          </cell>
        </row>
        <row r="296">
          <cell r="A296" t="str">
            <v>7.7.13</v>
          </cell>
          <cell r="B296" t="str">
            <v>CDHU</v>
          </cell>
          <cell r="C296" t="str">
            <v>38.04.060</v>
          </cell>
          <cell r="D296" t="str">
            <v>Eletroduto galvanizado conforme NBR13057 -  1´ com acessórios</v>
          </cell>
        </row>
        <row r="297">
          <cell r="A297" t="str">
            <v>7.7.14</v>
          </cell>
          <cell r="B297" t="str">
            <v>CDHU</v>
          </cell>
          <cell r="C297" t="str">
            <v>38.04.080</v>
          </cell>
          <cell r="D297" t="str">
            <v>Eletroduto galvanizado conforme NBR13057 -  1 1/4´ com acessórios</v>
          </cell>
        </row>
        <row r="298">
          <cell r="A298" t="str">
            <v>7.7.15</v>
          </cell>
          <cell r="B298" t="str">
            <v>CDHU</v>
          </cell>
          <cell r="C298" t="str">
            <v>40.06.040</v>
          </cell>
          <cell r="D298" t="str">
            <v>Condulete metálico de 3/4´</v>
          </cell>
        </row>
        <row r="299">
          <cell r="A299" t="str">
            <v>7.7.16</v>
          </cell>
          <cell r="B299" t="str">
            <v>CDHU</v>
          </cell>
          <cell r="C299" t="str">
            <v>40.06.060</v>
          </cell>
          <cell r="D299" t="str">
            <v>Condulete metálico de 1´</v>
          </cell>
        </row>
        <row r="300">
          <cell r="A300" t="str">
            <v>7.8</v>
          </cell>
          <cell r="D300" t="str">
            <v>Iluminação Externa</v>
          </cell>
        </row>
        <row r="301">
          <cell r="A301" t="str">
            <v>7.8.1</v>
          </cell>
          <cell r="D301" t="str">
            <v>Projetor LED retangular, potência de 30 W, fluxo luminoso de 2250 a 2400 lm, temperatura cor 6.500 K, bivolt</v>
          </cell>
        </row>
        <row r="302">
          <cell r="A302" t="str">
            <v>7.8.2</v>
          </cell>
          <cell r="B302" t="str">
            <v>CDHU</v>
          </cell>
          <cell r="C302" t="str">
            <v>41.12.210</v>
          </cell>
          <cell r="D302" t="str">
            <v>Projetor LED modular, fluxo luminoso de 26294 lm, eficiência mínima de 125 l/W - 150 W/200 W</v>
          </cell>
        </row>
        <row r="303">
          <cell r="A303" t="str">
            <v>7.8.3</v>
          </cell>
          <cell r="B303" t="str">
            <v>CDHU</v>
          </cell>
          <cell r="C303" t="str">
            <v>38.04.040</v>
          </cell>
          <cell r="D303" t="str">
            <v>Eletroduto galvanizado conforme NBR13057 -  3/4´ com acessórios</v>
          </cell>
        </row>
        <row r="304">
          <cell r="A304" t="str">
            <v>7.8.4</v>
          </cell>
          <cell r="B304" t="str">
            <v>CDHU</v>
          </cell>
          <cell r="C304" t="str">
            <v>40.06.040</v>
          </cell>
          <cell r="D304" t="str">
            <v>Condulete metálico de 3/4´</v>
          </cell>
        </row>
        <row r="305">
          <cell r="A305" t="str">
            <v>7.8.5</v>
          </cell>
          <cell r="B305" t="str">
            <v>CDHU</v>
          </cell>
          <cell r="C305" t="str">
            <v>39.02.016</v>
          </cell>
          <cell r="D305" t="str">
            <v>Cabo de cobre de 2,5 mm², isolamento 750 V - isolação em PVC 70°C</v>
          </cell>
        </row>
        <row r="306">
          <cell r="A306" t="str">
            <v>7.8.6</v>
          </cell>
          <cell r="B306" t="str">
            <v>CDHU</v>
          </cell>
          <cell r="C306" t="str">
            <v>39.24.152</v>
          </cell>
          <cell r="D306" t="str">
            <v>Cabo de cobre flexível de 3 x 2,5 mm², isolamento 500 V - isolação PP 70°C</v>
          </cell>
        </row>
        <row r="307">
          <cell r="A307" t="str">
            <v>7.8.7</v>
          </cell>
          <cell r="B307" t="str">
            <v>CDHU</v>
          </cell>
          <cell r="C307" t="str">
            <v>40.11.010</v>
          </cell>
          <cell r="D307" t="str">
            <v>Relé fotoelétrico 50/60 Hz, 110/220 V, 1200 VA, completo</v>
          </cell>
        </row>
        <row r="308">
          <cell r="A308" t="str">
            <v>7.9</v>
          </cell>
          <cell r="D308" t="str">
            <v>Sistema de Alarme</v>
          </cell>
        </row>
        <row r="309">
          <cell r="A309" t="str">
            <v>7.9.1</v>
          </cell>
          <cell r="B309" t="str">
            <v>CDHU</v>
          </cell>
          <cell r="C309" t="str">
            <v>50.05.270</v>
          </cell>
          <cell r="D309" t="str">
            <v>Central de detecção e alarme de incêndio completa, autonomia de 1 hora para 12 laços, 220 V/12 V</v>
          </cell>
        </row>
        <row r="310">
          <cell r="A310" t="str">
            <v>7.9.2</v>
          </cell>
          <cell r="B310" t="str">
            <v>CDHU</v>
          </cell>
          <cell r="C310" t="str">
            <v>50.05.450</v>
          </cell>
          <cell r="D310" t="str">
            <v>Acionador manual quebra-vidro endereçável</v>
          </cell>
        </row>
        <row r="311">
          <cell r="A311" t="str">
            <v>7.9.3</v>
          </cell>
          <cell r="B311" t="str">
            <v>CDHU</v>
          </cell>
          <cell r="C311" t="str">
            <v>50.05.280</v>
          </cell>
          <cell r="D311" t="str">
            <v>Sirene tipo corneta de 12 V</v>
          </cell>
        </row>
        <row r="312">
          <cell r="A312" t="str">
            <v>7.9.4</v>
          </cell>
          <cell r="D312" t="str">
            <v>Detector óptico de fumaça com base endereçável</v>
          </cell>
        </row>
        <row r="313">
          <cell r="A313" t="str">
            <v>7.9.5</v>
          </cell>
          <cell r="B313" t="str">
            <v>CDHU</v>
          </cell>
          <cell r="C313" t="str">
            <v>39.12.530</v>
          </cell>
          <cell r="D313" t="str">
            <v>Cabo de cobre flexível blindado de 2 x 2,5 mm², isolamento 600V, isolação em VC/E 105°C - para detecção de incêndio</v>
          </cell>
        </row>
        <row r="314">
          <cell r="A314" t="str">
            <v>7.9.6</v>
          </cell>
          <cell r="B314" t="str">
            <v>CDHU</v>
          </cell>
          <cell r="C314" t="str">
            <v>38.19.030</v>
          </cell>
          <cell r="D314" t="str">
            <v>Eletroduto de PVC corrugado flexível leve, diâmetro externo de 25 mm</v>
          </cell>
        </row>
        <row r="315">
          <cell r="A315" t="str">
            <v>7.9.7</v>
          </cell>
          <cell r="B315" t="str">
            <v>CDHU</v>
          </cell>
          <cell r="C315" t="str">
            <v>38.04.040</v>
          </cell>
          <cell r="D315" t="str">
            <v>Eletroduto galvanizado conforme NBR13057 -  3/4´ com acessórios</v>
          </cell>
        </row>
        <row r="316">
          <cell r="A316" t="str">
            <v>7.9.8</v>
          </cell>
          <cell r="B316" t="str">
            <v>CDHU</v>
          </cell>
          <cell r="C316" t="str">
            <v>38.04.060</v>
          </cell>
          <cell r="D316" t="str">
            <v>Eletroduto galvanizado conforme NBR13057 -  1´ com acessórios</v>
          </cell>
        </row>
        <row r="317">
          <cell r="A317" t="str">
            <v>7.9.9</v>
          </cell>
          <cell r="B317" t="str">
            <v>CDHU</v>
          </cell>
          <cell r="C317" t="str">
            <v>38.04.080</v>
          </cell>
          <cell r="D317" t="str">
            <v>Eletroduto galvanizado conforme NBR13057 -  1 1/4´ com acessórios</v>
          </cell>
        </row>
        <row r="318">
          <cell r="A318" t="str">
            <v>7.9.10</v>
          </cell>
          <cell r="B318" t="str">
            <v>CDHU</v>
          </cell>
          <cell r="C318" t="str">
            <v>38.04.120</v>
          </cell>
          <cell r="D318" t="str">
            <v>Eletroduto galvanizado conforme NBR13057 -  2´ com acessórios</v>
          </cell>
        </row>
        <row r="319">
          <cell r="A319" t="str">
            <v>7.9.11</v>
          </cell>
          <cell r="B319" t="str">
            <v>CDHU</v>
          </cell>
          <cell r="C319" t="str">
            <v>38.15.010</v>
          </cell>
          <cell r="D319" t="str">
            <v>Eletroduto metálico flexível com capa em PVC de 3/4´</v>
          </cell>
        </row>
        <row r="320">
          <cell r="A320" t="str">
            <v>7.9.12</v>
          </cell>
          <cell r="B320" t="str">
            <v>CDHU</v>
          </cell>
          <cell r="C320" t="str">
            <v>38.15.020</v>
          </cell>
          <cell r="D320" t="str">
            <v>Eletroduto metálico flexível com capa em PVC de 1´</v>
          </cell>
        </row>
        <row r="321">
          <cell r="A321" t="str">
            <v>7.9.13</v>
          </cell>
          <cell r="B321" t="str">
            <v>CDHU</v>
          </cell>
          <cell r="C321" t="str">
            <v>38.15.040</v>
          </cell>
          <cell r="D321" t="str">
            <v>Eletroduto metálico flexível com capa em PVC de 2´</v>
          </cell>
        </row>
        <row r="322">
          <cell r="A322" t="str">
            <v>7.9.14</v>
          </cell>
          <cell r="B322" t="str">
            <v>CDHU</v>
          </cell>
          <cell r="C322" t="str">
            <v>40.06.040</v>
          </cell>
          <cell r="D322" t="str">
            <v>Condulete metálico de 3/4´</v>
          </cell>
        </row>
        <row r="323">
          <cell r="A323" t="str">
            <v>7.9.15</v>
          </cell>
          <cell r="B323" t="str">
            <v>CDHU</v>
          </cell>
          <cell r="C323" t="str">
            <v>40.06.060</v>
          </cell>
          <cell r="D323" t="str">
            <v>Condulete metálico de 1´</v>
          </cell>
        </row>
        <row r="324">
          <cell r="A324" t="str">
            <v>7.9.16</v>
          </cell>
          <cell r="B324" t="str">
            <v>CDHU</v>
          </cell>
          <cell r="C324" t="str">
            <v>40.06.080</v>
          </cell>
          <cell r="D324" t="str">
            <v>Condulete metálico de 1 1/4´</v>
          </cell>
        </row>
        <row r="325">
          <cell r="A325" t="str">
            <v>7.9.17</v>
          </cell>
          <cell r="B325" t="str">
            <v>CDHU</v>
          </cell>
          <cell r="C325" t="str">
            <v>40.06.120</v>
          </cell>
          <cell r="D325" t="str">
            <v>Condulete metálico de 2´</v>
          </cell>
        </row>
        <row r="326">
          <cell r="A326" t="str">
            <v>7.9.18</v>
          </cell>
          <cell r="B326" t="str">
            <v>CDHU</v>
          </cell>
          <cell r="C326" t="str">
            <v>40.04.450</v>
          </cell>
          <cell r="D326" t="str">
            <v>Tomada 2P+T de 10 A - 250 V, completa</v>
          </cell>
        </row>
        <row r="327">
          <cell r="A327" t="str">
            <v>7.10</v>
          </cell>
          <cell r="D327" t="str">
            <v>Telefone / Dados (VDI)</v>
          </cell>
        </row>
        <row r="328">
          <cell r="A328" t="str">
            <v>7.10.1</v>
          </cell>
          <cell r="B328" t="str">
            <v>CDHU</v>
          </cell>
          <cell r="C328" t="str">
            <v>39.11.090</v>
          </cell>
          <cell r="D328" t="str">
            <v>Fio telefônico tipo FI-60, para ligação de aparelhos telefônicos</v>
          </cell>
        </row>
        <row r="329">
          <cell r="A329" t="str">
            <v>7.10.2</v>
          </cell>
          <cell r="B329" t="str">
            <v>CDHU</v>
          </cell>
          <cell r="C329" t="str">
            <v>38.04.100</v>
          </cell>
          <cell r="D329" t="str">
            <v>Eletroduto galvanizado conforme NBR13057 -  1 1/2´ com acessórios</v>
          </cell>
        </row>
        <row r="330">
          <cell r="A330" t="str">
            <v>7.10.3</v>
          </cell>
          <cell r="B330" t="str">
            <v>CDHU</v>
          </cell>
          <cell r="C330" t="str">
            <v>40.06.100</v>
          </cell>
          <cell r="D330" t="str">
            <v>Condulete metálico de 1 1/2´</v>
          </cell>
        </row>
        <row r="331">
          <cell r="A331" t="str">
            <v>7.10.4</v>
          </cell>
          <cell r="B331" t="str">
            <v>CDHU</v>
          </cell>
          <cell r="C331" t="str">
            <v>38.07.300</v>
          </cell>
          <cell r="D331" t="str">
            <v>Perfilado perfurado 38 x 38 mm em chapa 14 pré-zincada, com acessórios</v>
          </cell>
        </row>
        <row r="332">
          <cell r="A332" t="str">
            <v>7.10.5</v>
          </cell>
          <cell r="B332" t="str">
            <v>CDHU</v>
          </cell>
          <cell r="C332" t="str">
            <v>38.19.030</v>
          </cell>
          <cell r="D332" t="str">
            <v>Eletroduto de PVC corrugado flexível leve, diâmetro externo de 25 mm</v>
          </cell>
        </row>
        <row r="333">
          <cell r="A333" t="str">
            <v>7.10.6</v>
          </cell>
          <cell r="B333" t="str">
            <v>CDHU</v>
          </cell>
          <cell r="C333" t="str">
            <v>38.01.060</v>
          </cell>
          <cell r="D333" t="str">
            <v>Eletroduto de PVC rígido roscável de 1´ - com acessórios</v>
          </cell>
        </row>
        <row r="334">
          <cell r="A334" t="str">
            <v>7.10.7</v>
          </cell>
          <cell r="B334" t="str">
            <v>CDHU</v>
          </cell>
          <cell r="C334" t="str">
            <v>38.01.080</v>
          </cell>
          <cell r="D334" t="str">
            <v>Eletroduto de PVC rígido roscável de 1 1/4´ - com acessórios</v>
          </cell>
        </row>
        <row r="335">
          <cell r="A335" t="str">
            <v>7.10.8</v>
          </cell>
          <cell r="B335" t="str">
            <v>CDHU</v>
          </cell>
          <cell r="C335" t="str">
            <v>40.02.080</v>
          </cell>
          <cell r="D335" t="str">
            <v>Caixa de passagem em chapa, com tampa parafusada, 300 x 300 x 120 mm</v>
          </cell>
        </row>
        <row r="336">
          <cell r="A336" t="str">
            <v>7.10.9</v>
          </cell>
          <cell r="B336" t="str">
            <v>CDHU</v>
          </cell>
          <cell r="C336" t="str">
            <v>40.01.020</v>
          </cell>
          <cell r="D336" t="str">
            <v>Caixa de ferro estampada 4´ x 2´</v>
          </cell>
        </row>
        <row r="337">
          <cell r="A337" t="str">
            <v>7.10.10</v>
          </cell>
          <cell r="B337" t="str">
            <v>CDHU</v>
          </cell>
          <cell r="C337" t="str">
            <v>40.04.080</v>
          </cell>
          <cell r="D337" t="str">
            <v>Tomada para telefone 4P, padrão TELEBRÁS, com placa</v>
          </cell>
        </row>
        <row r="338">
          <cell r="A338" t="str">
            <v>7.11</v>
          </cell>
          <cell r="D338" t="str">
            <v>Aterramento</v>
          </cell>
        </row>
        <row r="339">
          <cell r="A339" t="str">
            <v>7.11.1</v>
          </cell>
          <cell r="B339" t="str">
            <v>CDHU</v>
          </cell>
          <cell r="C339" t="str">
            <v>39.04.080</v>
          </cell>
          <cell r="D339" t="str">
            <v>Cabo de cobre nu, têmpera mole, classe 2, de 50 mm²</v>
          </cell>
        </row>
        <row r="340">
          <cell r="A340" t="str">
            <v>7.11.2</v>
          </cell>
          <cell r="B340" t="str">
            <v>CDHU</v>
          </cell>
          <cell r="C340" t="str">
            <v>42.05.210</v>
          </cell>
          <cell r="D340" t="str">
            <v>Haste de aterramento de 5/8´ x 3 m</v>
          </cell>
        </row>
        <row r="341">
          <cell r="A341" t="str">
            <v>7.11.3</v>
          </cell>
          <cell r="B341" t="str">
            <v>CDHU</v>
          </cell>
          <cell r="C341" t="str">
            <v>39.10.160</v>
          </cell>
          <cell r="D341" t="str">
            <v>Terminal de pressão/compressão para cabo de 50 mm²</v>
          </cell>
        </row>
        <row r="342">
          <cell r="A342" t="str">
            <v>7.11.4</v>
          </cell>
          <cell r="B342" t="str">
            <v>CDHU</v>
          </cell>
          <cell r="C342" t="str">
            <v>42.20.220</v>
          </cell>
          <cell r="D342" t="str">
            <v>Solda exotérmica conexão cabo-haste em T, bitola do cabo de 50mm² a 95mm² para haste de 5/8" e 3/4"</v>
          </cell>
        </row>
        <row r="343">
          <cell r="A343" t="str">
            <v>7.11.5</v>
          </cell>
          <cell r="B343" t="str">
            <v>CDHU</v>
          </cell>
          <cell r="C343" t="str">
            <v>06.02.020</v>
          </cell>
          <cell r="D343" t="str">
            <v>Escavação manual em solo de 1ª e 2ª categoria em vala ou cava até 1,5 m</v>
          </cell>
        </row>
        <row r="344">
          <cell r="A344" t="str">
            <v>7.11.6</v>
          </cell>
          <cell r="B344" t="str">
            <v>CDHU</v>
          </cell>
          <cell r="C344" t="str">
            <v>06.11.040</v>
          </cell>
          <cell r="D344" t="str">
            <v>Reaterro manual apiloado sem controle de compactação</v>
          </cell>
        </row>
        <row r="345">
          <cell r="A345" t="str">
            <v xml:space="preserve">8. </v>
          </cell>
          <cell r="D345" t="str">
            <v>ACESSIBLIDADE</v>
          </cell>
        </row>
        <row r="347">
          <cell r="A347" t="str">
            <v>8.2</v>
          </cell>
          <cell r="B347" t="str">
            <v>CDHU</v>
          </cell>
          <cell r="C347" t="str">
            <v>30.06.010</v>
          </cell>
          <cell r="D347" t="str">
            <v>Placa para sinalização tátil (início ou final) em braile para corrimão</v>
          </cell>
        </row>
        <row r="348">
          <cell r="A348" t="str">
            <v>8.3</v>
          </cell>
          <cell r="B348" t="str">
            <v>CDHU</v>
          </cell>
          <cell r="C348" t="str">
            <v>30.04.030</v>
          </cell>
          <cell r="D348" t="str">
            <v>Piso em ladrilho hidráulico podotátil várias cores (25x25cm), assentado com argamassa mista</v>
          </cell>
        </row>
        <row r="377">
          <cell r="D377" t="str">
            <v>SERVIÇOS COMPLEMENTARES</v>
          </cell>
        </row>
        <row r="378">
          <cell r="B378" t="str">
            <v>CDHU</v>
          </cell>
          <cell r="C378" t="str">
            <v>55.01.020</v>
          </cell>
          <cell r="D378" t="str">
            <v>Limpeza final da obra</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AD36"/>
  <sheetViews>
    <sheetView view="pageBreakPreview" topLeftCell="B4" zoomScale="80" zoomScaleNormal="90" zoomScaleSheetLayoutView="80" workbookViewId="0">
      <selection activeCell="D36" sqref="D36:G36"/>
    </sheetView>
  </sheetViews>
  <sheetFormatPr defaultRowHeight="15"/>
  <cols>
    <col min="1" max="1" width="2.7109375" hidden="1" customWidth="1"/>
    <col min="2" max="3" width="13.140625" customWidth="1"/>
    <col min="4" max="4" width="9" hidden="1" customWidth="1"/>
    <col min="5" max="5" width="13.42578125" customWidth="1"/>
    <col min="6" max="6" width="12.140625" customWidth="1"/>
    <col min="7" max="7" width="11.5703125" customWidth="1"/>
    <col min="8" max="8" width="8.85546875" customWidth="1"/>
    <col min="9" max="9" width="9" customWidth="1"/>
    <col min="10" max="10" width="9.28515625" customWidth="1"/>
    <col min="11" max="11" width="9.5703125" customWidth="1"/>
    <col min="12" max="12" width="9" customWidth="1"/>
    <col min="13" max="13" width="9.5703125" customWidth="1"/>
    <col min="14" max="14" width="9.42578125" customWidth="1"/>
    <col min="15" max="15" width="9.28515625" customWidth="1"/>
    <col min="16" max="16" width="9.5703125" customWidth="1"/>
    <col min="17" max="17" width="10" customWidth="1"/>
    <col min="18" max="18" width="9" customWidth="1"/>
    <col min="19" max="19" width="10.140625" customWidth="1"/>
    <col min="20" max="20" width="9.7109375" customWidth="1"/>
    <col min="21" max="21" width="9.42578125" customWidth="1"/>
    <col min="22" max="22" width="10.28515625" customWidth="1"/>
    <col min="23" max="23" width="9" customWidth="1"/>
    <col min="24" max="24" width="9.42578125" customWidth="1"/>
    <col min="25" max="26" width="9.28515625" customWidth="1"/>
    <col min="27" max="27" width="9.5703125" customWidth="1"/>
    <col min="28" max="28" width="9.28515625" customWidth="1"/>
    <col min="29" max="29" width="16.42578125" customWidth="1"/>
    <col min="30" max="30" width="16.140625" customWidth="1"/>
  </cols>
  <sheetData>
    <row r="1" spans="2:30" ht="153.75" customHeight="1" thickBot="1">
      <c r="B1" s="269"/>
      <c r="C1" s="270"/>
      <c r="D1" s="270"/>
      <c r="E1" s="270"/>
      <c r="F1" s="270"/>
      <c r="G1" s="270"/>
      <c r="H1" s="270"/>
      <c r="I1" s="270"/>
      <c r="J1" s="270"/>
      <c r="K1" s="270"/>
      <c r="L1" s="270"/>
      <c r="M1" s="270"/>
      <c r="N1" s="270"/>
      <c r="O1" s="270"/>
      <c r="P1" s="270"/>
      <c r="Q1" s="270"/>
      <c r="R1" s="270"/>
      <c r="S1" s="270"/>
      <c r="T1" s="270"/>
      <c r="U1" s="270"/>
      <c r="V1" s="270"/>
      <c r="W1" s="270"/>
      <c r="X1" s="270"/>
      <c r="Y1" s="270"/>
      <c r="Z1" s="270"/>
      <c r="AA1" s="270"/>
      <c r="AB1" s="270"/>
      <c r="AC1" s="270"/>
      <c r="AD1" s="271"/>
    </row>
    <row r="2" spans="2:30" ht="21" thickBot="1">
      <c r="B2" s="272" t="s">
        <v>281</v>
      </c>
      <c r="C2" s="273"/>
      <c r="D2" s="273"/>
      <c r="E2" s="273"/>
      <c r="F2" s="273"/>
      <c r="G2" s="273"/>
      <c r="H2" s="273"/>
      <c r="I2" s="273"/>
      <c r="J2" s="273"/>
      <c r="K2" s="273"/>
      <c r="L2" s="273"/>
      <c r="M2" s="273"/>
      <c r="N2" s="273"/>
      <c r="O2" s="273"/>
      <c r="P2" s="273"/>
      <c r="Q2" s="273"/>
      <c r="R2" s="273"/>
      <c r="S2" s="273"/>
      <c r="T2" s="273"/>
      <c r="U2" s="273"/>
      <c r="V2" s="273"/>
      <c r="W2" s="273"/>
      <c r="X2" s="273"/>
      <c r="Y2" s="273"/>
      <c r="Z2" s="273"/>
      <c r="AA2" s="273"/>
      <c r="AB2" s="273"/>
      <c r="AC2" s="273"/>
      <c r="AD2" s="274"/>
    </row>
    <row r="3" spans="2:30" ht="15.75">
      <c r="B3" s="275" t="s">
        <v>282</v>
      </c>
      <c r="C3" s="277" t="s">
        <v>512</v>
      </c>
      <c r="D3" s="277"/>
      <c r="E3" s="277"/>
      <c r="F3" s="277"/>
      <c r="G3" s="277"/>
      <c r="H3" s="277"/>
      <c r="I3" s="277"/>
      <c r="J3" s="277"/>
      <c r="K3" s="277"/>
      <c r="L3" s="277"/>
      <c r="M3" s="277"/>
      <c r="N3" s="277"/>
      <c r="O3" s="277"/>
      <c r="P3" s="277"/>
      <c r="Q3" s="277"/>
      <c r="R3" s="277"/>
      <c r="S3" s="277"/>
      <c r="T3" s="277"/>
      <c r="U3" s="277"/>
      <c r="V3" s="277"/>
      <c r="W3" s="277"/>
      <c r="X3" s="277"/>
      <c r="Y3" s="277"/>
      <c r="Z3" s="277"/>
      <c r="AA3" s="277"/>
      <c r="AB3" s="277"/>
      <c r="AC3" s="277"/>
      <c r="AD3" s="112"/>
    </row>
    <row r="4" spans="2:30" ht="15.75">
      <c r="B4" s="276"/>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c r="AD4" s="113"/>
    </row>
    <row r="5" spans="2:30" ht="15.75">
      <c r="B5" s="130" t="s">
        <v>283</v>
      </c>
      <c r="C5" s="279" t="s">
        <v>456</v>
      </c>
      <c r="D5" s="279"/>
      <c r="E5" s="279"/>
      <c r="F5" s="279"/>
      <c r="G5" s="279"/>
      <c r="H5" s="279"/>
      <c r="I5" s="279"/>
      <c r="J5" s="279"/>
      <c r="K5" s="279"/>
      <c r="L5" s="279"/>
      <c r="M5" s="279"/>
      <c r="N5" s="279"/>
      <c r="O5" s="148"/>
      <c r="P5" s="148"/>
      <c r="Q5" s="148"/>
      <c r="R5" s="148"/>
      <c r="S5" s="148"/>
      <c r="T5" s="148"/>
      <c r="U5" s="148"/>
      <c r="V5" s="148"/>
      <c r="W5" s="148"/>
      <c r="X5" s="148"/>
      <c r="Y5" s="148"/>
      <c r="Z5" s="148"/>
      <c r="AA5" s="148"/>
      <c r="AB5" s="148"/>
      <c r="AC5" s="21"/>
      <c r="AD5" s="115"/>
    </row>
    <row r="6" spans="2:30" ht="15.75" customHeight="1">
      <c r="B6" s="114" t="s">
        <v>284</v>
      </c>
      <c r="C6" s="280" t="s">
        <v>394</v>
      </c>
      <c r="D6" s="280"/>
      <c r="E6" s="280"/>
      <c r="F6" s="280"/>
      <c r="G6" s="133"/>
      <c r="H6" s="147"/>
      <c r="I6" s="147"/>
      <c r="J6" s="147"/>
      <c r="K6" s="147"/>
      <c r="L6" s="147"/>
      <c r="M6" s="147"/>
      <c r="N6" s="147"/>
      <c r="O6" s="147"/>
      <c r="P6" s="147"/>
      <c r="Q6" s="147"/>
      <c r="R6" s="147"/>
      <c r="S6" s="147"/>
      <c r="T6" s="147"/>
      <c r="U6" s="147"/>
      <c r="V6" s="147"/>
      <c r="W6" s="147"/>
      <c r="X6" s="147"/>
      <c r="Y6" s="147"/>
      <c r="Z6" s="147"/>
      <c r="AA6" s="147"/>
      <c r="AB6" s="147"/>
      <c r="AC6" s="21"/>
      <c r="AD6" s="115"/>
    </row>
    <row r="7" spans="2:30" ht="15.75" customHeight="1">
      <c r="B7" s="281" t="s">
        <v>513</v>
      </c>
      <c r="C7" s="282"/>
      <c r="D7" s="282"/>
      <c r="E7" s="282"/>
      <c r="F7" s="282"/>
      <c r="G7" s="282"/>
      <c r="H7" s="282"/>
      <c r="I7" s="116"/>
      <c r="J7" s="116"/>
      <c r="K7" s="116"/>
      <c r="L7" s="116"/>
      <c r="M7" s="116"/>
      <c r="N7" s="116"/>
      <c r="O7" s="116"/>
      <c r="P7" s="116"/>
      <c r="Q7" s="116"/>
      <c r="R7" s="116"/>
      <c r="S7" s="116"/>
      <c r="T7" s="116"/>
      <c r="U7" s="116"/>
      <c r="V7" s="116"/>
      <c r="W7" s="116"/>
      <c r="X7" s="116"/>
      <c r="Y7" s="116"/>
      <c r="Z7" s="116"/>
      <c r="AA7" s="116"/>
      <c r="AB7" s="116"/>
      <c r="AC7" s="21"/>
      <c r="AD7" s="115"/>
    </row>
    <row r="8" spans="2:30" ht="15" customHeight="1" thickBot="1">
      <c r="B8" s="283" t="s">
        <v>510</v>
      </c>
      <c r="C8" s="284"/>
      <c r="D8" s="284"/>
      <c r="E8" s="284"/>
      <c r="F8" s="284"/>
      <c r="G8" s="284"/>
      <c r="H8" s="284"/>
      <c r="I8" s="284"/>
      <c r="J8" s="284"/>
      <c r="K8" s="117"/>
      <c r="L8" s="117"/>
      <c r="M8" s="117"/>
      <c r="N8" s="117"/>
      <c r="O8" s="117"/>
      <c r="P8" s="117"/>
      <c r="Q8" s="117"/>
      <c r="R8" s="117"/>
      <c r="S8" s="117"/>
      <c r="T8" s="117"/>
      <c r="U8" s="117"/>
      <c r="V8" s="117"/>
      <c r="W8" s="117"/>
      <c r="X8" s="117"/>
      <c r="Y8" s="117"/>
      <c r="Z8" s="117"/>
      <c r="AA8" s="117"/>
      <c r="AB8" s="117"/>
      <c r="AC8" s="132"/>
      <c r="AD8" s="118" t="s">
        <v>455</v>
      </c>
    </row>
    <row r="9" spans="2:30" ht="24.95" customHeight="1">
      <c r="B9" s="259" t="s">
        <v>285</v>
      </c>
      <c r="C9" s="260"/>
      <c r="D9" s="260"/>
      <c r="E9" s="119" t="s">
        <v>286</v>
      </c>
      <c r="F9" s="119" t="s">
        <v>287</v>
      </c>
      <c r="G9" s="119" t="s">
        <v>288</v>
      </c>
      <c r="H9" s="119" t="s">
        <v>471</v>
      </c>
      <c r="I9" s="119" t="s">
        <v>472</v>
      </c>
      <c r="J9" s="119" t="s">
        <v>473</v>
      </c>
      <c r="K9" s="119" t="s">
        <v>474</v>
      </c>
      <c r="L9" s="119" t="s">
        <v>475</v>
      </c>
      <c r="M9" s="119" t="s">
        <v>476</v>
      </c>
      <c r="N9" s="119" t="s">
        <v>477</v>
      </c>
      <c r="O9" s="119" t="s">
        <v>478</v>
      </c>
      <c r="P9" s="119" t="s">
        <v>479</v>
      </c>
      <c r="Q9" s="119" t="s">
        <v>480</v>
      </c>
      <c r="R9" s="119" t="s">
        <v>481</v>
      </c>
      <c r="S9" s="119" t="s">
        <v>482</v>
      </c>
      <c r="T9" s="119" t="s">
        <v>483</v>
      </c>
      <c r="U9" s="119" t="s">
        <v>484</v>
      </c>
      <c r="V9" s="119" t="s">
        <v>485</v>
      </c>
      <c r="W9" s="119" t="s">
        <v>486</v>
      </c>
      <c r="X9" s="119" t="s">
        <v>487</v>
      </c>
      <c r="Y9" s="119" t="s">
        <v>488</v>
      </c>
      <c r="Z9" s="119" t="s">
        <v>489</v>
      </c>
      <c r="AA9" s="119" t="s">
        <v>490</v>
      </c>
      <c r="AB9" s="119" t="s">
        <v>491</v>
      </c>
      <c r="AC9" s="119" t="s">
        <v>289</v>
      </c>
      <c r="AD9" s="120" t="s">
        <v>290</v>
      </c>
    </row>
    <row r="10" spans="2:30" ht="37.5" customHeight="1">
      <c r="B10" s="265" t="str">
        <f>'PLANILHA ORÇAMENTÁRIA'!D10</f>
        <v>CONSTRUÇÃO SALA DOS PROFESSORES</v>
      </c>
      <c r="C10" s="266"/>
      <c r="D10" s="266"/>
      <c r="E10" s="134"/>
      <c r="F10" s="134"/>
      <c r="G10" s="134"/>
      <c r="H10" s="134"/>
      <c r="I10" s="134"/>
      <c r="J10" s="134"/>
      <c r="K10" s="134"/>
      <c r="L10" s="134"/>
      <c r="M10" s="134"/>
      <c r="N10" s="134"/>
      <c r="O10" s="134"/>
      <c r="P10" s="134"/>
      <c r="Q10" s="134"/>
      <c r="R10" s="134"/>
      <c r="S10" s="134"/>
      <c r="T10" s="134"/>
      <c r="U10" s="134"/>
      <c r="V10" s="134"/>
      <c r="W10" s="134"/>
      <c r="X10" s="134"/>
      <c r="Y10" s="134"/>
      <c r="Z10" s="134"/>
      <c r="AA10" s="134"/>
      <c r="AB10" s="134"/>
      <c r="AC10" s="134"/>
      <c r="AD10" s="135"/>
    </row>
    <row r="11" spans="2:30" ht="30" customHeight="1">
      <c r="B11" s="261">
        <v>1</v>
      </c>
      <c r="C11" s="262"/>
      <c r="D11" s="262"/>
      <c r="E11" s="136">
        <f>E12/AD32</f>
        <v>1.9632201282779736E-2</v>
      </c>
      <c r="F11" s="136"/>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f t="shared" ref="AC11:AC31" si="0">E11+F11+G11</f>
        <v>1.9632201282779736E-2</v>
      </c>
      <c r="AD11" s="137">
        <f t="shared" ref="AD11:AD16" si="1">AC11</f>
        <v>1.9632201282779736E-2</v>
      </c>
    </row>
    <row r="12" spans="2:30" ht="30" customHeight="1">
      <c r="B12" s="263" t="s">
        <v>468</v>
      </c>
      <c r="C12" s="264"/>
      <c r="D12" s="264"/>
      <c r="E12" s="138">
        <f>'PLANILHA ORÇAMENTÁRIA'!I11</f>
        <v>2414.15</v>
      </c>
      <c r="F12" s="138"/>
      <c r="G12" s="138"/>
      <c r="H12" s="138"/>
      <c r="I12" s="138"/>
      <c r="J12" s="138"/>
      <c r="K12" s="138"/>
      <c r="L12" s="138"/>
      <c r="M12" s="138"/>
      <c r="N12" s="138"/>
      <c r="O12" s="138"/>
      <c r="P12" s="138"/>
      <c r="Q12" s="138"/>
      <c r="R12" s="138"/>
      <c r="S12" s="138"/>
      <c r="T12" s="138"/>
      <c r="U12" s="138"/>
      <c r="V12" s="138"/>
      <c r="W12" s="138"/>
      <c r="X12" s="138"/>
      <c r="Y12" s="138"/>
      <c r="Z12" s="138"/>
      <c r="AA12" s="138"/>
      <c r="AB12" s="138"/>
      <c r="AC12" s="139">
        <f t="shared" si="0"/>
        <v>2414.15</v>
      </c>
      <c r="AD12" s="140">
        <f t="shared" si="1"/>
        <v>2414.15</v>
      </c>
    </row>
    <row r="13" spans="2:30" ht="30" customHeight="1">
      <c r="B13" s="261">
        <v>2</v>
      </c>
      <c r="C13" s="262"/>
      <c r="D13" s="262"/>
      <c r="E13" s="136">
        <f>E14/AD32</f>
        <v>0.11443552918140516</v>
      </c>
      <c r="F13" s="141"/>
      <c r="G13" s="141"/>
      <c r="H13" s="141"/>
      <c r="I13" s="141"/>
      <c r="J13" s="141"/>
      <c r="K13" s="141"/>
      <c r="L13" s="141"/>
      <c r="M13" s="141"/>
      <c r="N13" s="141"/>
      <c r="O13" s="141"/>
      <c r="P13" s="141"/>
      <c r="Q13" s="141"/>
      <c r="R13" s="141"/>
      <c r="S13" s="141"/>
      <c r="T13" s="141"/>
      <c r="U13" s="141"/>
      <c r="V13" s="141"/>
      <c r="W13" s="141"/>
      <c r="X13" s="141"/>
      <c r="Y13" s="141"/>
      <c r="Z13" s="141"/>
      <c r="AA13" s="141"/>
      <c r="AB13" s="141"/>
      <c r="AC13" s="136">
        <f t="shared" si="0"/>
        <v>0.11443552918140516</v>
      </c>
      <c r="AD13" s="137">
        <f t="shared" si="1"/>
        <v>0.11443552918140516</v>
      </c>
    </row>
    <row r="14" spans="2:30" ht="30" customHeight="1">
      <c r="B14" s="267" t="str">
        <f>'PLANILHA ORÇAMENTÁRIA'!D14</f>
        <v>Infraestrutura</v>
      </c>
      <c r="C14" s="268"/>
      <c r="D14" s="268"/>
      <c r="E14" s="139">
        <f>'PLANILHA ORÇAMENTÁRIA'!I14</f>
        <v>14072.010000000002</v>
      </c>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f t="shared" si="0"/>
        <v>14072.010000000002</v>
      </c>
      <c r="AD14" s="140">
        <f t="shared" si="1"/>
        <v>14072.010000000002</v>
      </c>
    </row>
    <row r="15" spans="2:30" ht="30" customHeight="1">
      <c r="B15" s="253">
        <v>3</v>
      </c>
      <c r="C15" s="254"/>
      <c r="D15" s="254"/>
      <c r="E15" s="136">
        <f>E16/AD32</f>
        <v>5.2684382204312E-2</v>
      </c>
      <c r="F15" s="136"/>
      <c r="G15" s="136"/>
      <c r="H15" s="136"/>
      <c r="I15" s="136"/>
      <c r="J15" s="136"/>
      <c r="K15" s="136"/>
      <c r="L15" s="136"/>
      <c r="M15" s="136"/>
      <c r="N15" s="136"/>
      <c r="O15" s="136"/>
      <c r="P15" s="136"/>
      <c r="Q15" s="136"/>
      <c r="R15" s="136"/>
      <c r="S15" s="136"/>
      <c r="T15" s="136"/>
      <c r="U15" s="136"/>
      <c r="V15" s="136"/>
      <c r="W15" s="136"/>
      <c r="X15" s="136"/>
      <c r="Y15" s="136"/>
      <c r="Z15" s="136"/>
      <c r="AA15" s="136"/>
      <c r="AB15" s="136"/>
      <c r="AC15" s="136">
        <f t="shared" si="0"/>
        <v>5.2684382204312E-2</v>
      </c>
      <c r="AD15" s="137">
        <f t="shared" si="1"/>
        <v>5.2684382204312E-2</v>
      </c>
    </row>
    <row r="16" spans="2:30" ht="30" customHeight="1">
      <c r="B16" s="267" t="str">
        <f>'PLANILHA ORÇAMENTÁRIA'!D25</f>
        <v>Superestrutura</v>
      </c>
      <c r="C16" s="268"/>
      <c r="D16" s="268"/>
      <c r="E16" s="139">
        <f>'PLANILHA ORÇAMENTÁRIA'!I25</f>
        <v>6478.54</v>
      </c>
      <c r="F16" s="139"/>
      <c r="G16" s="139"/>
      <c r="H16" s="139"/>
      <c r="I16" s="139"/>
      <c r="J16" s="139"/>
      <c r="K16" s="139"/>
      <c r="L16" s="139"/>
      <c r="M16" s="139"/>
      <c r="N16" s="139"/>
      <c r="O16" s="139"/>
      <c r="P16" s="139"/>
      <c r="Q16" s="139"/>
      <c r="R16" s="139"/>
      <c r="S16" s="139"/>
      <c r="T16" s="139"/>
      <c r="U16" s="139"/>
      <c r="V16" s="139"/>
      <c r="W16" s="139"/>
      <c r="X16" s="139"/>
      <c r="Y16" s="139"/>
      <c r="Z16" s="139"/>
      <c r="AA16" s="139"/>
      <c r="AB16" s="139"/>
      <c r="AC16" s="139">
        <f t="shared" si="0"/>
        <v>6478.54</v>
      </c>
      <c r="AD16" s="140">
        <f t="shared" si="1"/>
        <v>6478.54</v>
      </c>
    </row>
    <row r="17" spans="2:30" ht="30" customHeight="1">
      <c r="B17" s="253">
        <v>4</v>
      </c>
      <c r="C17" s="254"/>
      <c r="D17" s="254"/>
      <c r="E17" s="136">
        <f>E18/AD32</f>
        <v>6.4632526161698289E-2</v>
      </c>
      <c r="F17" s="136">
        <f>F18/AD32</f>
        <v>6.4632526161698289E-2</v>
      </c>
      <c r="G17" s="136"/>
      <c r="H17" s="136"/>
      <c r="I17" s="136"/>
      <c r="J17" s="136"/>
      <c r="K17" s="136"/>
      <c r="L17" s="136"/>
      <c r="M17" s="136"/>
      <c r="N17" s="136"/>
      <c r="O17" s="136"/>
      <c r="P17" s="136"/>
      <c r="Q17" s="136"/>
      <c r="R17" s="136"/>
      <c r="S17" s="136"/>
      <c r="T17" s="136"/>
      <c r="U17" s="136"/>
      <c r="V17" s="136"/>
      <c r="W17" s="136"/>
      <c r="X17" s="136"/>
      <c r="Y17" s="136"/>
      <c r="Z17" s="136"/>
      <c r="AA17" s="136"/>
      <c r="AB17" s="136"/>
      <c r="AC17" s="136">
        <f t="shared" si="0"/>
        <v>0.12926505232339658</v>
      </c>
      <c r="AD17" s="137">
        <f t="shared" ref="AD17:AD30" si="2">AC17</f>
        <v>0.12926505232339658</v>
      </c>
    </row>
    <row r="18" spans="2:30" ht="30" customHeight="1">
      <c r="B18" s="267" t="str">
        <f>'PLANILHA ORÇAMENTÁRIA'!D31</f>
        <v>Alvenaria</v>
      </c>
      <c r="C18" s="268"/>
      <c r="D18" s="268"/>
      <c r="E18" s="139">
        <f>'PLANILHA ORÇAMENTÁRIA'!I31/2</f>
        <v>7947.79</v>
      </c>
      <c r="F18" s="139">
        <f>'PLANILHA ORÇAMENTÁRIA'!I31/2</f>
        <v>7947.79</v>
      </c>
      <c r="G18" s="139"/>
      <c r="H18" s="139"/>
      <c r="I18" s="139"/>
      <c r="J18" s="139"/>
      <c r="K18" s="139"/>
      <c r="L18" s="139"/>
      <c r="M18" s="139"/>
      <c r="N18" s="139"/>
      <c r="O18" s="139"/>
      <c r="P18" s="139"/>
      <c r="Q18" s="139"/>
      <c r="R18" s="139"/>
      <c r="S18" s="139"/>
      <c r="T18" s="139"/>
      <c r="U18" s="139"/>
      <c r="V18" s="139"/>
      <c r="W18" s="139"/>
      <c r="X18" s="139"/>
      <c r="Y18" s="139"/>
      <c r="Z18" s="139"/>
      <c r="AA18" s="139"/>
      <c r="AB18" s="139"/>
      <c r="AC18" s="139">
        <f t="shared" si="0"/>
        <v>15895.58</v>
      </c>
      <c r="AD18" s="140">
        <f t="shared" si="2"/>
        <v>15895.58</v>
      </c>
    </row>
    <row r="19" spans="2:30" ht="30" customHeight="1">
      <c r="B19" s="253">
        <v>5</v>
      </c>
      <c r="C19" s="254"/>
      <c r="D19" s="254"/>
      <c r="E19" s="136"/>
      <c r="F19" s="136">
        <f>F20/AD32</f>
        <v>2.863419357530185E-2</v>
      </c>
      <c r="G19" s="136">
        <f>G20/AD32</f>
        <v>2.863419357530185E-2</v>
      </c>
      <c r="H19" s="136"/>
      <c r="I19" s="136"/>
      <c r="J19" s="136"/>
      <c r="K19" s="136"/>
      <c r="L19" s="136"/>
      <c r="M19" s="136"/>
      <c r="N19" s="136"/>
      <c r="O19" s="136"/>
      <c r="P19" s="136"/>
      <c r="Q19" s="136"/>
      <c r="R19" s="136"/>
      <c r="S19" s="136"/>
      <c r="T19" s="136"/>
      <c r="U19" s="136"/>
      <c r="V19" s="136"/>
      <c r="W19" s="136"/>
      <c r="X19" s="136"/>
      <c r="Y19" s="136"/>
      <c r="Z19" s="136"/>
      <c r="AA19" s="136"/>
      <c r="AB19" s="136"/>
      <c r="AC19" s="136">
        <f t="shared" si="0"/>
        <v>5.72683871506037E-2</v>
      </c>
      <c r="AD19" s="137">
        <f t="shared" si="2"/>
        <v>5.72683871506037E-2</v>
      </c>
    </row>
    <row r="20" spans="2:30" ht="30" customHeight="1">
      <c r="B20" s="251" t="str">
        <f>'PLANILHA ORÇAMENTÁRIA'!D35</f>
        <v>Revestimentos</v>
      </c>
      <c r="C20" s="252"/>
      <c r="D20" s="252"/>
      <c r="E20" s="142"/>
      <c r="F20" s="142">
        <f>'PLANILHA ORÇAMENTÁRIA'!I35/2</f>
        <v>3521.1149999999998</v>
      </c>
      <c r="G20" s="142">
        <f>'PLANILHA ORÇAMENTÁRIA'!I35/2</f>
        <v>3521.1149999999998</v>
      </c>
      <c r="H20" s="142"/>
      <c r="I20" s="142"/>
      <c r="J20" s="142"/>
      <c r="K20" s="142"/>
      <c r="L20" s="142"/>
      <c r="M20" s="142"/>
      <c r="N20" s="142"/>
      <c r="O20" s="142"/>
      <c r="P20" s="142"/>
      <c r="Q20" s="142"/>
      <c r="R20" s="142"/>
      <c r="S20" s="142"/>
      <c r="T20" s="142"/>
      <c r="U20" s="142"/>
      <c r="V20" s="142"/>
      <c r="W20" s="142"/>
      <c r="X20" s="142"/>
      <c r="Y20" s="142"/>
      <c r="Z20" s="142"/>
      <c r="AA20" s="142"/>
      <c r="AB20" s="142"/>
      <c r="AC20" s="139">
        <f t="shared" si="0"/>
        <v>7042.23</v>
      </c>
      <c r="AD20" s="140">
        <f t="shared" si="2"/>
        <v>7042.23</v>
      </c>
    </row>
    <row r="21" spans="2:30" ht="30" customHeight="1">
      <c r="B21" s="253">
        <v>6</v>
      </c>
      <c r="C21" s="254"/>
      <c r="D21" s="254"/>
      <c r="E21" s="136">
        <f>E22/AD32</f>
        <v>0.1356513830449311</v>
      </c>
      <c r="F21" s="136">
        <f>F22/AD32</f>
        <v>0.1356513830449311</v>
      </c>
      <c r="G21" s="136"/>
      <c r="H21" s="136"/>
      <c r="I21" s="136"/>
      <c r="J21" s="136"/>
      <c r="K21" s="136"/>
      <c r="L21" s="136"/>
      <c r="M21" s="136"/>
      <c r="N21" s="136"/>
      <c r="O21" s="136"/>
      <c r="P21" s="136"/>
      <c r="Q21" s="136"/>
      <c r="R21" s="136"/>
      <c r="S21" s="136"/>
      <c r="T21" s="136"/>
      <c r="U21" s="136"/>
      <c r="V21" s="136"/>
      <c r="W21" s="136"/>
      <c r="X21" s="136"/>
      <c r="Y21" s="136"/>
      <c r="Z21" s="136"/>
      <c r="AA21" s="136"/>
      <c r="AB21" s="136"/>
      <c r="AC21" s="136">
        <f t="shared" si="0"/>
        <v>0.2713027660898622</v>
      </c>
      <c r="AD21" s="137">
        <f t="shared" si="2"/>
        <v>0.2713027660898622</v>
      </c>
    </row>
    <row r="22" spans="2:30" ht="30" customHeight="1">
      <c r="B22" s="251" t="str">
        <f>'PLANILHA ORÇAMENTÁRIA'!D41</f>
        <v>Cobertura e laje</v>
      </c>
      <c r="C22" s="252"/>
      <c r="D22" s="252"/>
      <c r="E22" s="142">
        <f>'PLANILHA ORÇAMENTÁRIA'!I41/2</f>
        <v>16680.899999999998</v>
      </c>
      <c r="F22" s="142">
        <f>'PLANILHA ORÇAMENTÁRIA'!I41/2</f>
        <v>16680.899999999998</v>
      </c>
      <c r="G22" s="142"/>
      <c r="H22" s="142"/>
      <c r="I22" s="142"/>
      <c r="J22" s="142"/>
      <c r="K22" s="142"/>
      <c r="L22" s="142"/>
      <c r="M22" s="142"/>
      <c r="N22" s="142"/>
      <c r="O22" s="142"/>
      <c r="P22" s="142"/>
      <c r="Q22" s="142"/>
      <c r="R22" s="142"/>
      <c r="S22" s="142"/>
      <c r="T22" s="142"/>
      <c r="U22" s="142"/>
      <c r="V22" s="142"/>
      <c r="W22" s="142"/>
      <c r="X22" s="142"/>
      <c r="Y22" s="142"/>
      <c r="Z22" s="142"/>
      <c r="AA22" s="142"/>
      <c r="AB22" s="142"/>
      <c r="AC22" s="139">
        <f t="shared" si="0"/>
        <v>33361.799999999996</v>
      </c>
      <c r="AD22" s="140">
        <f t="shared" si="2"/>
        <v>33361.799999999996</v>
      </c>
    </row>
    <row r="23" spans="2:30" ht="30" customHeight="1">
      <c r="B23" s="253">
        <v>7</v>
      </c>
      <c r="C23" s="254"/>
      <c r="D23" s="254"/>
      <c r="E23" s="136"/>
      <c r="F23" s="136"/>
      <c r="G23" s="136">
        <f>G24/AD32</f>
        <v>0.11963391716392659</v>
      </c>
      <c r="H23" s="136"/>
      <c r="I23" s="136"/>
      <c r="J23" s="136"/>
      <c r="K23" s="136"/>
      <c r="L23" s="136"/>
      <c r="M23" s="136"/>
      <c r="N23" s="136"/>
      <c r="O23" s="136"/>
      <c r="P23" s="136"/>
      <c r="Q23" s="136"/>
      <c r="R23" s="136"/>
      <c r="S23" s="136"/>
      <c r="T23" s="136"/>
      <c r="U23" s="136"/>
      <c r="V23" s="136"/>
      <c r="W23" s="136"/>
      <c r="X23" s="136"/>
      <c r="Y23" s="136"/>
      <c r="Z23" s="136"/>
      <c r="AA23" s="136"/>
      <c r="AB23" s="136"/>
      <c r="AC23" s="136">
        <f t="shared" si="0"/>
        <v>0.11963391716392659</v>
      </c>
      <c r="AD23" s="137">
        <f t="shared" si="2"/>
        <v>0.11963391716392659</v>
      </c>
    </row>
    <row r="24" spans="2:30" ht="30" customHeight="1">
      <c r="B24" s="251" t="str">
        <f>'PLANILHA ORÇAMENTÁRIA'!D46</f>
        <v>Pintura  externa e interna.</v>
      </c>
      <c r="C24" s="252"/>
      <c r="D24" s="252"/>
      <c r="E24" s="142"/>
      <c r="F24" s="142"/>
      <c r="G24" s="142">
        <f>'PLANILHA ORÇAMENTÁRIA'!I46</f>
        <v>14711.25</v>
      </c>
      <c r="H24" s="142"/>
      <c r="I24" s="142"/>
      <c r="J24" s="142"/>
      <c r="K24" s="142"/>
      <c r="L24" s="142"/>
      <c r="M24" s="142"/>
      <c r="N24" s="142"/>
      <c r="O24" s="142"/>
      <c r="P24" s="142"/>
      <c r="Q24" s="142"/>
      <c r="R24" s="142"/>
      <c r="S24" s="142"/>
      <c r="T24" s="142"/>
      <c r="U24" s="142"/>
      <c r="V24" s="142"/>
      <c r="W24" s="142"/>
      <c r="X24" s="142"/>
      <c r="Y24" s="142"/>
      <c r="Z24" s="142"/>
      <c r="AA24" s="142"/>
      <c r="AB24" s="142"/>
      <c r="AC24" s="139">
        <f t="shared" si="0"/>
        <v>14711.25</v>
      </c>
      <c r="AD24" s="140">
        <f t="shared" si="2"/>
        <v>14711.25</v>
      </c>
    </row>
    <row r="25" spans="2:30" ht="30" customHeight="1">
      <c r="B25" s="253">
        <v>8</v>
      </c>
      <c r="C25" s="254"/>
      <c r="D25" s="254"/>
      <c r="E25" s="136"/>
      <c r="F25" s="136"/>
      <c r="G25" s="136">
        <f>G26/AD32</f>
        <v>5.5672048434364171E-2</v>
      </c>
      <c r="H25" s="136"/>
      <c r="I25" s="136"/>
      <c r="J25" s="136"/>
      <c r="K25" s="136"/>
      <c r="L25" s="136"/>
      <c r="M25" s="136"/>
      <c r="N25" s="136"/>
      <c r="O25" s="136"/>
      <c r="P25" s="136"/>
      <c r="Q25" s="136"/>
      <c r="R25" s="136"/>
      <c r="S25" s="136"/>
      <c r="T25" s="136"/>
      <c r="U25" s="136"/>
      <c r="V25" s="136"/>
      <c r="W25" s="136"/>
      <c r="X25" s="136"/>
      <c r="Y25" s="136"/>
      <c r="Z25" s="136"/>
      <c r="AA25" s="136"/>
      <c r="AB25" s="136"/>
      <c r="AC25" s="136">
        <f t="shared" si="0"/>
        <v>5.5672048434364171E-2</v>
      </c>
      <c r="AD25" s="137">
        <f t="shared" si="2"/>
        <v>5.5672048434364171E-2</v>
      </c>
    </row>
    <row r="26" spans="2:30" ht="30" customHeight="1">
      <c r="B26" s="251" t="str">
        <f>'PLANILHA ORÇAMENTÁRIA'!D51</f>
        <v>Esquadrias</v>
      </c>
      <c r="C26" s="252"/>
      <c r="D26" s="252"/>
      <c r="E26" s="142"/>
      <c r="F26" s="142"/>
      <c r="G26" s="142">
        <f>'PLANILHA ORÇAMENTÁRIA'!I51</f>
        <v>6845.93</v>
      </c>
      <c r="H26" s="142"/>
      <c r="I26" s="142"/>
      <c r="J26" s="142"/>
      <c r="K26" s="142"/>
      <c r="L26" s="142"/>
      <c r="M26" s="142"/>
      <c r="N26" s="142"/>
      <c r="O26" s="142"/>
      <c r="P26" s="142"/>
      <c r="Q26" s="142"/>
      <c r="R26" s="142"/>
      <c r="S26" s="142"/>
      <c r="T26" s="142"/>
      <c r="U26" s="142"/>
      <c r="V26" s="142"/>
      <c r="W26" s="142"/>
      <c r="X26" s="142"/>
      <c r="Y26" s="142"/>
      <c r="Z26" s="142"/>
      <c r="AA26" s="142"/>
      <c r="AB26" s="142"/>
      <c r="AC26" s="139">
        <f t="shared" si="0"/>
        <v>6845.93</v>
      </c>
      <c r="AD26" s="140">
        <f t="shared" si="2"/>
        <v>6845.93</v>
      </c>
    </row>
    <row r="27" spans="2:30" ht="30" customHeight="1">
      <c r="B27" s="253">
        <v>9</v>
      </c>
      <c r="C27" s="254"/>
      <c r="D27" s="254"/>
      <c r="E27" s="143"/>
      <c r="F27" s="136">
        <f>F28/AD32</f>
        <v>8.6657405787756561E-2</v>
      </c>
      <c r="G27" s="136">
        <f>G28/AD32</f>
        <v>8.6657405787756561E-2</v>
      </c>
      <c r="H27" s="136"/>
      <c r="I27" s="136"/>
      <c r="J27" s="136"/>
      <c r="K27" s="136"/>
      <c r="L27" s="136"/>
      <c r="M27" s="136"/>
      <c r="N27" s="136"/>
      <c r="O27" s="136"/>
      <c r="P27" s="136"/>
      <c r="Q27" s="136"/>
      <c r="R27" s="136"/>
      <c r="S27" s="136"/>
      <c r="T27" s="136"/>
      <c r="U27" s="136"/>
      <c r="V27" s="136"/>
      <c r="W27" s="136"/>
      <c r="X27" s="136"/>
      <c r="Y27" s="136"/>
      <c r="Z27" s="136"/>
      <c r="AA27" s="136"/>
      <c r="AB27" s="136"/>
      <c r="AC27" s="136">
        <f t="shared" si="0"/>
        <v>0.17331481157551312</v>
      </c>
      <c r="AD27" s="137">
        <f t="shared" si="2"/>
        <v>0.17331481157551312</v>
      </c>
    </row>
    <row r="28" spans="2:30" ht="30" customHeight="1">
      <c r="B28" s="251" t="s">
        <v>469</v>
      </c>
      <c r="C28" s="252"/>
      <c r="D28" s="252"/>
      <c r="E28" s="142"/>
      <c r="F28" s="142">
        <f>'PLANILHA ORÇAMENTÁRIA'!I54/2</f>
        <v>10656.164999999999</v>
      </c>
      <c r="G28" s="142">
        <f>'PLANILHA ORÇAMENTÁRIA'!I54/2</f>
        <v>10656.164999999999</v>
      </c>
      <c r="H28" s="142"/>
      <c r="I28" s="142"/>
      <c r="J28" s="142"/>
      <c r="K28" s="142"/>
      <c r="L28" s="142"/>
      <c r="M28" s="142"/>
      <c r="N28" s="142"/>
      <c r="O28" s="142"/>
      <c r="P28" s="142"/>
      <c r="Q28" s="142"/>
      <c r="R28" s="142"/>
      <c r="S28" s="142"/>
      <c r="T28" s="142"/>
      <c r="U28" s="142"/>
      <c r="V28" s="142"/>
      <c r="W28" s="142"/>
      <c r="X28" s="142"/>
      <c r="Y28" s="142"/>
      <c r="Z28" s="142"/>
      <c r="AA28" s="142"/>
      <c r="AB28" s="142"/>
      <c r="AC28" s="139">
        <f t="shared" si="0"/>
        <v>21312.329999999998</v>
      </c>
      <c r="AD28" s="140">
        <f t="shared" si="2"/>
        <v>21312.329999999998</v>
      </c>
    </row>
    <row r="29" spans="2:30" ht="30" customHeight="1">
      <c r="B29" s="253">
        <v>10</v>
      </c>
      <c r="C29" s="254"/>
      <c r="D29" s="254"/>
      <c r="E29" s="143"/>
      <c r="F29" s="136"/>
      <c r="G29" s="136">
        <f>G30/AD32</f>
        <v>6.7909045938367016E-3</v>
      </c>
      <c r="H29" s="136"/>
      <c r="I29" s="136"/>
      <c r="J29" s="136"/>
      <c r="K29" s="136"/>
      <c r="L29" s="136"/>
      <c r="M29" s="136"/>
      <c r="N29" s="136"/>
      <c r="O29" s="136"/>
      <c r="P29" s="136"/>
      <c r="Q29" s="136"/>
      <c r="R29" s="136"/>
      <c r="S29" s="136"/>
      <c r="T29" s="136"/>
      <c r="U29" s="136"/>
      <c r="V29" s="136"/>
      <c r="W29" s="136"/>
      <c r="X29" s="136"/>
      <c r="Y29" s="136"/>
      <c r="Z29" s="136"/>
      <c r="AA29" s="136"/>
      <c r="AB29" s="136"/>
      <c r="AC29" s="136">
        <f t="shared" si="0"/>
        <v>6.7909045938367016E-3</v>
      </c>
      <c r="AD29" s="137">
        <f t="shared" si="2"/>
        <v>6.7909045938367016E-3</v>
      </c>
    </row>
    <row r="30" spans="2:30" ht="30" customHeight="1">
      <c r="B30" s="251" t="s">
        <v>470</v>
      </c>
      <c r="C30" s="252"/>
      <c r="D30" s="252"/>
      <c r="E30" s="142"/>
      <c r="F30" s="142"/>
      <c r="G30" s="142">
        <f>'PLANILHA ORÇAMENTÁRIA'!I91</f>
        <v>835.07</v>
      </c>
      <c r="H30" s="142"/>
      <c r="I30" s="142"/>
      <c r="J30" s="142"/>
      <c r="K30" s="142"/>
      <c r="L30" s="142"/>
      <c r="M30" s="142"/>
      <c r="N30" s="142"/>
      <c r="O30" s="142"/>
      <c r="P30" s="142"/>
      <c r="Q30" s="142"/>
      <c r="R30" s="142"/>
      <c r="S30" s="142"/>
      <c r="T30" s="142"/>
      <c r="U30" s="142"/>
      <c r="V30" s="142"/>
      <c r="W30" s="142"/>
      <c r="X30" s="142"/>
      <c r="Y30" s="142"/>
      <c r="Z30" s="142"/>
      <c r="AA30" s="142"/>
      <c r="AB30" s="142"/>
      <c r="AC30" s="139">
        <f t="shared" si="0"/>
        <v>835.07</v>
      </c>
      <c r="AD30" s="140">
        <f t="shared" si="2"/>
        <v>835.07</v>
      </c>
    </row>
    <row r="31" spans="2:30" ht="16.5">
      <c r="B31" s="255" t="s">
        <v>291</v>
      </c>
      <c r="C31" s="256"/>
      <c r="D31" s="256"/>
      <c r="E31" s="144">
        <f>E11+E13+E15++E21+E23+E25+E27+E29+E17+E19</f>
        <v>0.38703602187512626</v>
      </c>
      <c r="F31" s="144">
        <f>F11+F13+F15++F21+F23+F25+F27+F29+F17+F19</f>
        <v>0.3155755085696878</v>
      </c>
      <c r="G31" s="144">
        <f>G11+G13+G15++G21+G23+G25+G27+G29+G17+G19</f>
        <v>0.29738846955518583</v>
      </c>
      <c r="H31" s="144">
        <v>0</v>
      </c>
      <c r="I31" s="144">
        <v>0</v>
      </c>
      <c r="J31" s="144">
        <v>0</v>
      </c>
      <c r="K31" s="144">
        <v>0</v>
      </c>
      <c r="L31" s="144">
        <v>0</v>
      </c>
      <c r="M31" s="144">
        <v>0</v>
      </c>
      <c r="N31" s="144">
        <v>0</v>
      </c>
      <c r="O31" s="144">
        <v>0</v>
      </c>
      <c r="P31" s="144">
        <v>0</v>
      </c>
      <c r="Q31" s="144">
        <v>0</v>
      </c>
      <c r="R31" s="144">
        <v>0</v>
      </c>
      <c r="S31" s="144">
        <v>0</v>
      </c>
      <c r="T31" s="144">
        <v>0</v>
      </c>
      <c r="U31" s="144">
        <v>0</v>
      </c>
      <c r="V31" s="144">
        <v>0</v>
      </c>
      <c r="W31" s="144">
        <v>0</v>
      </c>
      <c r="X31" s="144">
        <v>0</v>
      </c>
      <c r="Y31" s="144">
        <v>0</v>
      </c>
      <c r="Z31" s="144">
        <v>0</v>
      </c>
      <c r="AA31" s="144">
        <v>0</v>
      </c>
      <c r="AB31" s="144">
        <v>0</v>
      </c>
      <c r="AC31" s="144">
        <f t="shared" si="0"/>
        <v>0.99999999999999989</v>
      </c>
      <c r="AD31" s="145">
        <f>AD11+AD13+AD15+AD17+AD19+AD21+AD23+AD25+AD27+AD29</f>
        <v>0.99999999999999978</v>
      </c>
    </row>
    <row r="32" spans="2:30" ht="17.25" thickBot="1">
      <c r="B32" s="257" t="s">
        <v>292</v>
      </c>
      <c r="C32" s="258"/>
      <c r="D32" s="258"/>
      <c r="E32" s="121">
        <f>E12+E14+E16+E18+E20+E22+E24+E26+E28+E30</f>
        <v>47593.39</v>
      </c>
      <c r="F32" s="121">
        <f>F12+F14+F16+F18+F20+F22+F24+F26+F28+F30</f>
        <v>38805.969999999994</v>
      </c>
      <c r="G32" s="121">
        <f>G12+G14+G16+G18+G20+G22+G24+G26+G28+G30</f>
        <v>36569.53</v>
      </c>
      <c r="H32" s="121"/>
      <c r="I32" s="121"/>
      <c r="J32" s="121"/>
      <c r="K32" s="121"/>
      <c r="L32" s="121"/>
      <c r="M32" s="121"/>
      <c r="N32" s="121"/>
      <c r="O32" s="121"/>
      <c r="P32" s="121"/>
      <c r="Q32" s="121"/>
      <c r="R32" s="121"/>
      <c r="S32" s="121"/>
      <c r="T32" s="121"/>
      <c r="U32" s="121"/>
      <c r="V32" s="121"/>
      <c r="W32" s="121"/>
      <c r="X32" s="121"/>
      <c r="Y32" s="121"/>
      <c r="Z32" s="121"/>
      <c r="AA32" s="121"/>
      <c r="AB32" s="121"/>
      <c r="AC32" s="121">
        <f>AC12+AC14+AC16+AC18+AC20+AC22+AC24+AC26+AC28+AC30</f>
        <v>122968.89</v>
      </c>
      <c r="AD32" s="146">
        <f>AD12+AD14+AD16++AD18+AD20+AD22+AD24+AD26+AD28+AD30</f>
        <v>122968.89</v>
      </c>
    </row>
    <row r="33" spans="2:30" ht="16.5">
      <c r="B33" s="122"/>
      <c r="C33" s="123"/>
      <c r="D33" s="250"/>
      <c r="E33" s="250"/>
      <c r="F33" s="131"/>
      <c r="G33" s="131"/>
      <c r="H33" s="149"/>
      <c r="I33" s="149"/>
      <c r="J33" s="149"/>
      <c r="K33" s="149"/>
      <c r="L33" s="149"/>
      <c r="M33" s="149"/>
      <c r="N33" s="149"/>
      <c r="O33" s="149"/>
      <c r="P33" s="149"/>
      <c r="Q33" s="149"/>
      <c r="R33" s="149"/>
      <c r="S33" s="149"/>
      <c r="T33" s="149"/>
      <c r="U33" s="149"/>
      <c r="V33" s="149"/>
      <c r="W33" s="149"/>
      <c r="X33" s="149"/>
      <c r="Y33" s="149"/>
      <c r="Z33" s="149"/>
      <c r="AA33" s="149"/>
      <c r="AB33" s="149"/>
      <c r="AC33" s="124"/>
      <c r="AD33" s="125"/>
    </row>
    <row r="34" spans="2:30" ht="16.5">
      <c r="B34" s="122"/>
      <c r="C34" s="123"/>
      <c r="D34" s="247" t="s">
        <v>329</v>
      </c>
      <c r="E34" s="247"/>
      <c r="F34" s="247"/>
      <c r="G34" s="247"/>
      <c r="H34" s="149"/>
      <c r="I34" s="149"/>
      <c r="J34" s="149"/>
      <c r="K34" s="149"/>
      <c r="L34" s="149"/>
      <c r="M34" s="149"/>
      <c r="N34" s="149"/>
      <c r="O34" s="149"/>
      <c r="P34" s="149"/>
      <c r="Q34" s="149"/>
      <c r="R34" s="149"/>
      <c r="S34" s="149"/>
      <c r="T34" s="149"/>
      <c r="U34" s="149"/>
      <c r="V34" s="149"/>
      <c r="W34" s="149"/>
      <c r="X34" s="149"/>
      <c r="Y34" s="149"/>
      <c r="Z34" s="149"/>
      <c r="AA34" s="149"/>
      <c r="AB34" s="149"/>
      <c r="AC34" s="124"/>
      <c r="AD34" s="125"/>
    </row>
    <row r="35" spans="2:30" ht="16.5">
      <c r="B35" s="122"/>
      <c r="C35" s="123"/>
      <c r="D35" s="247" t="s">
        <v>334</v>
      </c>
      <c r="E35" s="247"/>
      <c r="F35" s="247"/>
      <c r="G35" s="247"/>
      <c r="H35" s="149"/>
      <c r="I35" s="149"/>
      <c r="J35" s="149"/>
      <c r="K35" s="149"/>
      <c r="L35" s="149"/>
      <c r="M35" s="149"/>
      <c r="N35" s="149"/>
      <c r="O35" s="149"/>
      <c r="P35" s="149"/>
      <c r="Q35" s="149"/>
      <c r="R35" s="149"/>
      <c r="S35" s="149"/>
      <c r="T35" s="149"/>
      <c r="U35" s="149"/>
      <c r="V35" s="149"/>
      <c r="W35" s="149"/>
      <c r="X35" s="149"/>
      <c r="Y35" s="149"/>
      <c r="Z35" s="149"/>
      <c r="AA35" s="149"/>
      <c r="AB35" s="149"/>
      <c r="AC35" s="124"/>
      <c r="AD35" s="125"/>
    </row>
    <row r="36" spans="2:30" ht="17.25" thickBot="1">
      <c r="B36" s="126"/>
      <c r="C36" s="127"/>
      <c r="D36" s="248" t="s">
        <v>515</v>
      </c>
      <c r="E36" s="249"/>
      <c r="F36" s="249"/>
      <c r="G36" s="249"/>
      <c r="H36" s="150"/>
      <c r="I36" s="150"/>
      <c r="J36" s="150"/>
      <c r="K36" s="150"/>
      <c r="L36" s="150"/>
      <c r="M36" s="150"/>
      <c r="N36" s="150"/>
      <c r="O36" s="150"/>
      <c r="P36" s="150"/>
      <c r="Q36" s="150"/>
      <c r="R36" s="150"/>
      <c r="S36" s="150"/>
      <c r="T36" s="150"/>
      <c r="U36" s="150"/>
      <c r="V36" s="150"/>
      <c r="W36" s="150"/>
      <c r="X36" s="150"/>
      <c r="Y36" s="150"/>
      <c r="Z36" s="150"/>
      <c r="AA36" s="150"/>
      <c r="AB36" s="150"/>
      <c r="AC36" s="128"/>
      <c r="AD36" s="129"/>
    </row>
  </sheetData>
  <mergeCells count="36">
    <mergeCell ref="C6:F6"/>
    <mergeCell ref="B18:D18"/>
    <mergeCell ref="B16:D16"/>
    <mergeCell ref="B17:D17"/>
    <mergeCell ref="B13:D13"/>
    <mergeCell ref="B7:H7"/>
    <mergeCell ref="B8:J8"/>
    <mergeCell ref="B1:AD1"/>
    <mergeCell ref="B2:AD2"/>
    <mergeCell ref="B3:B4"/>
    <mergeCell ref="C3:AC4"/>
    <mergeCell ref="C5:N5"/>
    <mergeCell ref="B20:D20"/>
    <mergeCell ref="B31:D31"/>
    <mergeCell ref="B32:D32"/>
    <mergeCell ref="B9:D9"/>
    <mergeCell ref="B11:D11"/>
    <mergeCell ref="B12:D12"/>
    <mergeCell ref="B21:D21"/>
    <mergeCell ref="B22:D22"/>
    <mergeCell ref="B23:D23"/>
    <mergeCell ref="B10:D10"/>
    <mergeCell ref="B14:D14"/>
    <mergeCell ref="B15:D15"/>
    <mergeCell ref="B19:D19"/>
    <mergeCell ref="D34:G34"/>
    <mergeCell ref="D35:G35"/>
    <mergeCell ref="D36:G36"/>
    <mergeCell ref="D33:E33"/>
    <mergeCell ref="B24:D24"/>
    <mergeCell ref="B25:D25"/>
    <mergeCell ref="B27:D27"/>
    <mergeCell ref="B29:D29"/>
    <mergeCell ref="B28:D28"/>
    <mergeCell ref="B26:D26"/>
    <mergeCell ref="B30:D30"/>
  </mergeCells>
  <pageMargins left="1.1811023622047245" right="0.51181102362204722" top="0.59055118110236227" bottom="0.39370078740157483" header="0.31496062992125984" footer="0.31496062992125984"/>
  <pageSetup paperSize="9" scale="43" fitToHeight="0" orientation="landscape"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B1:GZ60"/>
  <sheetViews>
    <sheetView view="pageBreakPreview" topLeftCell="A28" zoomScaleNormal="100" zoomScaleSheetLayoutView="100" workbookViewId="0">
      <selection activeCell="F6" sqref="F6"/>
    </sheetView>
  </sheetViews>
  <sheetFormatPr defaultColWidth="11.5703125" defaultRowHeight="15"/>
  <cols>
    <col min="1" max="1" width="5.42578125" style="4" customWidth="1"/>
    <col min="2" max="2" width="9.28515625" style="2" customWidth="1"/>
    <col min="3" max="3" width="34.42578125" style="13" customWidth="1"/>
    <col min="4" max="4" width="8.5703125" style="2" customWidth="1"/>
    <col min="5" max="5" width="25.5703125" style="5" customWidth="1"/>
    <col min="6" max="6" width="25.28515625" style="3" customWidth="1"/>
    <col min="7" max="7" width="25.42578125" style="6" customWidth="1"/>
    <col min="8" max="8" width="19.7109375" style="3" customWidth="1"/>
    <col min="9" max="9" width="12.7109375" style="3" customWidth="1"/>
    <col min="10" max="10" width="16.5703125" style="3" bestFit="1" customWidth="1"/>
    <col min="11" max="11" width="9.140625" style="3" customWidth="1"/>
    <col min="12" max="12" width="30.5703125" style="3" customWidth="1"/>
    <col min="13" max="207" width="9.140625" style="3" customWidth="1"/>
    <col min="208" max="255" width="11.5703125" style="4"/>
    <col min="256" max="256" width="10.7109375" style="4" customWidth="1"/>
    <col min="257" max="257" width="17" style="4" customWidth="1"/>
    <col min="258" max="258" width="14.85546875" style="4" customWidth="1"/>
    <col min="259" max="259" width="57.28515625" style="4" customWidth="1"/>
    <col min="260" max="260" width="8.5703125" style="4" customWidth="1"/>
    <col min="261" max="261" width="12.42578125" style="4" customWidth="1"/>
    <col min="262" max="262" width="15.5703125" style="4" customWidth="1"/>
    <col min="263" max="263" width="19.28515625" style="4" customWidth="1"/>
    <col min="264" max="264" width="19.7109375" style="4" customWidth="1"/>
    <col min="265" max="265" width="16.42578125" style="4" bestFit="1" customWidth="1"/>
    <col min="266" max="266" width="16.5703125" style="4" bestFit="1" customWidth="1"/>
    <col min="267" max="267" width="9.140625" style="4" customWidth="1"/>
    <col min="268" max="268" width="30.5703125" style="4" customWidth="1"/>
    <col min="269" max="463" width="9.140625" style="4" customWidth="1"/>
    <col min="464" max="511" width="11.5703125" style="4"/>
    <col min="512" max="512" width="10.7109375" style="4" customWidth="1"/>
    <col min="513" max="513" width="17" style="4" customWidth="1"/>
    <col min="514" max="514" width="14.85546875" style="4" customWidth="1"/>
    <col min="515" max="515" width="57.28515625" style="4" customWidth="1"/>
    <col min="516" max="516" width="8.5703125" style="4" customWidth="1"/>
    <col min="517" max="517" width="12.42578125" style="4" customWidth="1"/>
    <col min="518" max="518" width="15.5703125" style="4" customWidth="1"/>
    <col min="519" max="519" width="19.28515625" style="4" customWidth="1"/>
    <col min="520" max="520" width="19.7109375" style="4" customWidth="1"/>
    <col min="521" max="521" width="16.42578125" style="4" bestFit="1" customWidth="1"/>
    <col min="522" max="522" width="16.5703125" style="4" bestFit="1" customWidth="1"/>
    <col min="523" max="523" width="9.140625" style="4" customWidth="1"/>
    <col min="524" max="524" width="30.5703125" style="4" customWidth="1"/>
    <col min="525" max="719" width="9.140625" style="4" customWidth="1"/>
    <col min="720" max="767" width="11.5703125" style="4"/>
    <col min="768" max="768" width="10.7109375" style="4" customWidth="1"/>
    <col min="769" max="769" width="17" style="4" customWidth="1"/>
    <col min="770" max="770" width="14.85546875" style="4" customWidth="1"/>
    <col min="771" max="771" width="57.28515625" style="4" customWidth="1"/>
    <col min="772" max="772" width="8.5703125" style="4" customWidth="1"/>
    <col min="773" max="773" width="12.42578125" style="4" customWidth="1"/>
    <col min="774" max="774" width="15.5703125" style="4" customWidth="1"/>
    <col min="775" max="775" width="19.28515625" style="4" customWidth="1"/>
    <col min="776" max="776" width="19.7109375" style="4" customWidth="1"/>
    <col min="777" max="777" width="16.42578125" style="4" bestFit="1" customWidth="1"/>
    <col min="778" max="778" width="16.5703125" style="4" bestFit="1" customWidth="1"/>
    <col min="779" max="779" width="9.140625" style="4" customWidth="1"/>
    <col min="780" max="780" width="30.5703125" style="4" customWidth="1"/>
    <col min="781" max="975" width="9.140625" style="4" customWidth="1"/>
    <col min="976" max="1023" width="11.5703125" style="4"/>
    <col min="1024" max="1024" width="10.7109375" style="4" customWidth="1"/>
    <col min="1025" max="1025" width="17" style="4" customWidth="1"/>
    <col min="1026" max="1026" width="14.85546875" style="4" customWidth="1"/>
    <col min="1027" max="1027" width="57.28515625" style="4" customWidth="1"/>
    <col min="1028" max="1028" width="8.5703125" style="4" customWidth="1"/>
    <col min="1029" max="1029" width="12.42578125" style="4" customWidth="1"/>
    <col min="1030" max="1030" width="15.5703125" style="4" customWidth="1"/>
    <col min="1031" max="1031" width="19.28515625" style="4" customWidth="1"/>
    <col min="1032" max="1032" width="19.7109375" style="4" customWidth="1"/>
    <col min="1033" max="1033" width="16.42578125" style="4" bestFit="1" customWidth="1"/>
    <col min="1034" max="1034" width="16.5703125" style="4" bestFit="1" customWidth="1"/>
    <col min="1035" max="1035" width="9.140625" style="4" customWidth="1"/>
    <col min="1036" max="1036" width="30.5703125" style="4" customWidth="1"/>
    <col min="1037" max="1231" width="9.140625" style="4" customWidth="1"/>
    <col min="1232" max="1279" width="11.5703125" style="4"/>
    <col min="1280" max="1280" width="10.7109375" style="4" customWidth="1"/>
    <col min="1281" max="1281" width="17" style="4" customWidth="1"/>
    <col min="1282" max="1282" width="14.85546875" style="4" customWidth="1"/>
    <col min="1283" max="1283" width="57.28515625" style="4" customWidth="1"/>
    <col min="1284" max="1284" width="8.5703125" style="4" customWidth="1"/>
    <col min="1285" max="1285" width="12.42578125" style="4" customWidth="1"/>
    <col min="1286" max="1286" width="15.5703125" style="4" customWidth="1"/>
    <col min="1287" max="1287" width="19.28515625" style="4" customWidth="1"/>
    <col min="1288" max="1288" width="19.7109375" style="4" customWidth="1"/>
    <col min="1289" max="1289" width="16.42578125" style="4" bestFit="1" customWidth="1"/>
    <col min="1290" max="1290" width="16.5703125" style="4" bestFit="1" customWidth="1"/>
    <col min="1291" max="1291" width="9.140625" style="4" customWidth="1"/>
    <col min="1292" max="1292" width="30.5703125" style="4" customWidth="1"/>
    <col min="1293" max="1487" width="9.140625" style="4" customWidth="1"/>
    <col min="1488" max="1535" width="11.5703125" style="4"/>
    <col min="1536" max="1536" width="10.7109375" style="4" customWidth="1"/>
    <col min="1537" max="1537" width="17" style="4" customWidth="1"/>
    <col min="1538" max="1538" width="14.85546875" style="4" customWidth="1"/>
    <col min="1539" max="1539" width="57.28515625" style="4" customWidth="1"/>
    <col min="1540" max="1540" width="8.5703125" style="4" customWidth="1"/>
    <col min="1541" max="1541" width="12.42578125" style="4" customWidth="1"/>
    <col min="1542" max="1542" width="15.5703125" style="4" customWidth="1"/>
    <col min="1543" max="1543" width="19.28515625" style="4" customWidth="1"/>
    <col min="1544" max="1544" width="19.7109375" style="4" customWidth="1"/>
    <col min="1545" max="1545" width="16.42578125" style="4" bestFit="1" customWidth="1"/>
    <col min="1546" max="1546" width="16.5703125" style="4" bestFit="1" customWidth="1"/>
    <col min="1547" max="1547" width="9.140625" style="4" customWidth="1"/>
    <col min="1548" max="1548" width="30.5703125" style="4" customWidth="1"/>
    <col min="1549" max="1743" width="9.140625" style="4" customWidth="1"/>
    <col min="1744" max="1791" width="11.5703125" style="4"/>
    <col min="1792" max="1792" width="10.7109375" style="4" customWidth="1"/>
    <col min="1793" max="1793" width="17" style="4" customWidth="1"/>
    <col min="1794" max="1794" width="14.85546875" style="4" customWidth="1"/>
    <col min="1795" max="1795" width="57.28515625" style="4" customWidth="1"/>
    <col min="1796" max="1796" width="8.5703125" style="4" customWidth="1"/>
    <col min="1797" max="1797" width="12.42578125" style="4" customWidth="1"/>
    <col min="1798" max="1798" width="15.5703125" style="4" customWidth="1"/>
    <col min="1799" max="1799" width="19.28515625" style="4" customWidth="1"/>
    <col min="1800" max="1800" width="19.7109375" style="4" customWidth="1"/>
    <col min="1801" max="1801" width="16.42578125" style="4" bestFit="1" customWidth="1"/>
    <col min="1802" max="1802" width="16.5703125" style="4" bestFit="1" customWidth="1"/>
    <col min="1803" max="1803" width="9.140625" style="4" customWidth="1"/>
    <col min="1804" max="1804" width="30.5703125" style="4" customWidth="1"/>
    <col min="1805" max="1999" width="9.140625" style="4" customWidth="1"/>
    <col min="2000" max="2047" width="11.5703125" style="4"/>
    <col min="2048" max="2048" width="10.7109375" style="4" customWidth="1"/>
    <col min="2049" max="2049" width="17" style="4" customWidth="1"/>
    <col min="2050" max="2050" width="14.85546875" style="4" customWidth="1"/>
    <col min="2051" max="2051" width="57.28515625" style="4" customWidth="1"/>
    <col min="2052" max="2052" width="8.5703125" style="4" customWidth="1"/>
    <col min="2053" max="2053" width="12.42578125" style="4" customWidth="1"/>
    <col min="2054" max="2054" width="15.5703125" style="4" customWidth="1"/>
    <col min="2055" max="2055" width="19.28515625" style="4" customWidth="1"/>
    <col min="2056" max="2056" width="19.7109375" style="4" customWidth="1"/>
    <col min="2057" max="2057" width="16.42578125" style="4" bestFit="1" customWidth="1"/>
    <col min="2058" max="2058" width="16.5703125" style="4" bestFit="1" customWidth="1"/>
    <col min="2059" max="2059" width="9.140625" style="4" customWidth="1"/>
    <col min="2060" max="2060" width="30.5703125" style="4" customWidth="1"/>
    <col min="2061" max="2255" width="9.140625" style="4" customWidth="1"/>
    <col min="2256" max="2303" width="11.5703125" style="4"/>
    <col min="2304" max="2304" width="10.7109375" style="4" customWidth="1"/>
    <col min="2305" max="2305" width="17" style="4" customWidth="1"/>
    <col min="2306" max="2306" width="14.85546875" style="4" customWidth="1"/>
    <col min="2307" max="2307" width="57.28515625" style="4" customWidth="1"/>
    <col min="2308" max="2308" width="8.5703125" style="4" customWidth="1"/>
    <col min="2309" max="2309" width="12.42578125" style="4" customWidth="1"/>
    <col min="2310" max="2310" width="15.5703125" style="4" customWidth="1"/>
    <col min="2311" max="2311" width="19.28515625" style="4" customWidth="1"/>
    <col min="2312" max="2312" width="19.7109375" style="4" customWidth="1"/>
    <col min="2313" max="2313" width="16.42578125" style="4" bestFit="1" customWidth="1"/>
    <col min="2314" max="2314" width="16.5703125" style="4" bestFit="1" customWidth="1"/>
    <col min="2315" max="2315" width="9.140625" style="4" customWidth="1"/>
    <col min="2316" max="2316" width="30.5703125" style="4" customWidth="1"/>
    <col min="2317" max="2511" width="9.140625" style="4" customWidth="1"/>
    <col min="2512" max="2559" width="11.5703125" style="4"/>
    <col min="2560" max="2560" width="10.7109375" style="4" customWidth="1"/>
    <col min="2561" max="2561" width="17" style="4" customWidth="1"/>
    <col min="2562" max="2562" width="14.85546875" style="4" customWidth="1"/>
    <col min="2563" max="2563" width="57.28515625" style="4" customWidth="1"/>
    <col min="2564" max="2564" width="8.5703125" style="4" customWidth="1"/>
    <col min="2565" max="2565" width="12.42578125" style="4" customWidth="1"/>
    <col min="2566" max="2566" width="15.5703125" style="4" customWidth="1"/>
    <col min="2567" max="2567" width="19.28515625" style="4" customWidth="1"/>
    <col min="2568" max="2568" width="19.7109375" style="4" customWidth="1"/>
    <col min="2569" max="2569" width="16.42578125" style="4" bestFit="1" customWidth="1"/>
    <col min="2570" max="2570" width="16.5703125" style="4" bestFit="1" customWidth="1"/>
    <col min="2571" max="2571" width="9.140625" style="4" customWidth="1"/>
    <col min="2572" max="2572" width="30.5703125" style="4" customWidth="1"/>
    <col min="2573" max="2767" width="9.140625" style="4" customWidth="1"/>
    <col min="2768" max="2815" width="11.5703125" style="4"/>
    <col min="2816" max="2816" width="10.7109375" style="4" customWidth="1"/>
    <col min="2817" max="2817" width="17" style="4" customWidth="1"/>
    <col min="2818" max="2818" width="14.85546875" style="4" customWidth="1"/>
    <col min="2819" max="2819" width="57.28515625" style="4" customWidth="1"/>
    <col min="2820" max="2820" width="8.5703125" style="4" customWidth="1"/>
    <col min="2821" max="2821" width="12.42578125" style="4" customWidth="1"/>
    <col min="2822" max="2822" width="15.5703125" style="4" customWidth="1"/>
    <col min="2823" max="2823" width="19.28515625" style="4" customWidth="1"/>
    <col min="2824" max="2824" width="19.7109375" style="4" customWidth="1"/>
    <col min="2825" max="2825" width="16.42578125" style="4" bestFit="1" customWidth="1"/>
    <col min="2826" max="2826" width="16.5703125" style="4" bestFit="1" customWidth="1"/>
    <col min="2827" max="2827" width="9.140625" style="4" customWidth="1"/>
    <col min="2828" max="2828" width="30.5703125" style="4" customWidth="1"/>
    <col min="2829" max="3023" width="9.140625" style="4" customWidth="1"/>
    <col min="3024" max="3071" width="11.5703125" style="4"/>
    <col min="3072" max="3072" width="10.7109375" style="4" customWidth="1"/>
    <col min="3073" max="3073" width="17" style="4" customWidth="1"/>
    <col min="3074" max="3074" width="14.85546875" style="4" customWidth="1"/>
    <col min="3075" max="3075" width="57.28515625" style="4" customWidth="1"/>
    <col min="3076" max="3076" width="8.5703125" style="4" customWidth="1"/>
    <col min="3077" max="3077" width="12.42578125" style="4" customWidth="1"/>
    <col min="3078" max="3078" width="15.5703125" style="4" customWidth="1"/>
    <col min="3079" max="3079" width="19.28515625" style="4" customWidth="1"/>
    <col min="3080" max="3080" width="19.7109375" style="4" customWidth="1"/>
    <col min="3081" max="3081" width="16.42578125" style="4" bestFit="1" customWidth="1"/>
    <col min="3082" max="3082" width="16.5703125" style="4" bestFit="1" customWidth="1"/>
    <col min="3083" max="3083" width="9.140625" style="4" customWidth="1"/>
    <col min="3084" max="3084" width="30.5703125" style="4" customWidth="1"/>
    <col min="3085" max="3279" width="9.140625" style="4" customWidth="1"/>
    <col min="3280" max="3327" width="11.5703125" style="4"/>
    <col min="3328" max="3328" width="10.7109375" style="4" customWidth="1"/>
    <col min="3329" max="3329" width="17" style="4" customWidth="1"/>
    <col min="3330" max="3330" width="14.85546875" style="4" customWidth="1"/>
    <col min="3331" max="3331" width="57.28515625" style="4" customWidth="1"/>
    <col min="3332" max="3332" width="8.5703125" style="4" customWidth="1"/>
    <col min="3333" max="3333" width="12.42578125" style="4" customWidth="1"/>
    <col min="3334" max="3334" width="15.5703125" style="4" customWidth="1"/>
    <col min="3335" max="3335" width="19.28515625" style="4" customWidth="1"/>
    <col min="3336" max="3336" width="19.7109375" style="4" customWidth="1"/>
    <col min="3337" max="3337" width="16.42578125" style="4" bestFit="1" customWidth="1"/>
    <col min="3338" max="3338" width="16.5703125" style="4" bestFit="1" customWidth="1"/>
    <col min="3339" max="3339" width="9.140625" style="4" customWidth="1"/>
    <col min="3340" max="3340" width="30.5703125" style="4" customWidth="1"/>
    <col min="3341" max="3535" width="9.140625" style="4" customWidth="1"/>
    <col min="3536" max="3583" width="11.5703125" style="4"/>
    <col min="3584" max="3584" width="10.7109375" style="4" customWidth="1"/>
    <col min="3585" max="3585" width="17" style="4" customWidth="1"/>
    <col min="3586" max="3586" width="14.85546875" style="4" customWidth="1"/>
    <col min="3587" max="3587" width="57.28515625" style="4" customWidth="1"/>
    <col min="3588" max="3588" width="8.5703125" style="4" customWidth="1"/>
    <col min="3589" max="3589" width="12.42578125" style="4" customWidth="1"/>
    <col min="3590" max="3590" width="15.5703125" style="4" customWidth="1"/>
    <col min="3591" max="3591" width="19.28515625" style="4" customWidth="1"/>
    <col min="3592" max="3592" width="19.7109375" style="4" customWidth="1"/>
    <col min="3593" max="3593" width="16.42578125" style="4" bestFit="1" customWidth="1"/>
    <col min="3594" max="3594" width="16.5703125" style="4" bestFit="1" customWidth="1"/>
    <col min="3595" max="3595" width="9.140625" style="4" customWidth="1"/>
    <col min="3596" max="3596" width="30.5703125" style="4" customWidth="1"/>
    <col min="3597" max="3791" width="9.140625" style="4" customWidth="1"/>
    <col min="3792" max="3839" width="11.5703125" style="4"/>
    <col min="3840" max="3840" width="10.7109375" style="4" customWidth="1"/>
    <col min="3841" max="3841" width="17" style="4" customWidth="1"/>
    <col min="3842" max="3842" width="14.85546875" style="4" customWidth="1"/>
    <col min="3843" max="3843" width="57.28515625" style="4" customWidth="1"/>
    <col min="3844" max="3844" width="8.5703125" style="4" customWidth="1"/>
    <col min="3845" max="3845" width="12.42578125" style="4" customWidth="1"/>
    <col min="3846" max="3846" width="15.5703125" style="4" customWidth="1"/>
    <col min="3847" max="3847" width="19.28515625" style="4" customWidth="1"/>
    <col min="3848" max="3848" width="19.7109375" style="4" customWidth="1"/>
    <col min="3849" max="3849" width="16.42578125" style="4" bestFit="1" customWidth="1"/>
    <col min="3850" max="3850" width="16.5703125" style="4" bestFit="1" customWidth="1"/>
    <col min="3851" max="3851" width="9.140625" style="4" customWidth="1"/>
    <col min="3852" max="3852" width="30.5703125" style="4" customWidth="1"/>
    <col min="3853" max="4047" width="9.140625" style="4" customWidth="1"/>
    <col min="4048" max="4095" width="11.5703125" style="4"/>
    <col min="4096" max="4096" width="10.7109375" style="4" customWidth="1"/>
    <col min="4097" max="4097" width="17" style="4" customWidth="1"/>
    <col min="4098" max="4098" width="14.85546875" style="4" customWidth="1"/>
    <col min="4099" max="4099" width="57.28515625" style="4" customWidth="1"/>
    <col min="4100" max="4100" width="8.5703125" style="4" customWidth="1"/>
    <col min="4101" max="4101" width="12.42578125" style="4" customWidth="1"/>
    <col min="4102" max="4102" width="15.5703125" style="4" customWidth="1"/>
    <col min="4103" max="4103" width="19.28515625" style="4" customWidth="1"/>
    <col min="4104" max="4104" width="19.7109375" style="4" customWidth="1"/>
    <col min="4105" max="4105" width="16.42578125" style="4" bestFit="1" customWidth="1"/>
    <col min="4106" max="4106" width="16.5703125" style="4" bestFit="1" customWidth="1"/>
    <col min="4107" max="4107" width="9.140625" style="4" customWidth="1"/>
    <col min="4108" max="4108" width="30.5703125" style="4" customWidth="1"/>
    <col min="4109" max="4303" width="9.140625" style="4" customWidth="1"/>
    <col min="4304" max="4351" width="11.5703125" style="4"/>
    <col min="4352" max="4352" width="10.7109375" style="4" customWidth="1"/>
    <col min="4353" max="4353" width="17" style="4" customWidth="1"/>
    <col min="4354" max="4354" width="14.85546875" style="4" customWidth="1"/>
    <col min="4355" max="4355" width="57.28515625" style="4" customWidth="1"/>
    <col min="4356" max="4356" width="8.5703125" style="4" customWidth="1"/>
    <col min="4357" max="4357" width="12.42578125" style="4" customWidth="1"/>
    <col min="4358" max="4358" width="15.5703125" style="4" customWidth="1"/>
    <col min="4359" max="4359" width="19.28515625" style="4" customWidth="1"/>
    <col min="4360" max="4360" width="19.7109375" style="4" customWidth="1"/>
    <col min="4361" max="4361" width="16.42578125" style="4" bestFit="1" customWidth="1"/>
    <col min="4362" max="4362" width="16.5703125" style="4" bestFit="1" customWidth="1"/>
    <col min="4363" max="4363" width="9.140625" style="4" customWidth="1"/>
    <col min="4364" max="4364" width="30.5703125" style="4" customWidth="1"/>
    <col min="4365" max="4559" width="9.140625" style="4" customWidth="1"/>
    <col min="4560" max="4607" width="11.5703125" style="4"/>
    <col min="4608" max="4608" width="10.7109375" style="4" customWidth="1"/>
    <col min="4609" max="4609" width="17" style="4" customWidth="1"/>
    <col min="4610" max="4610" width="14.85546875" style="4" customWidth="1"/>
    <col min="4611" max="4611" width="57.28515625" style="4" customWidth="1"/>
    <col min="4612" max="4612" width="8.5703125" style="4" customWidth="1"/>
    <col min="4613" max="4613" width="12.42578125" style="4" customWidth="1"/>
    <col min="4614" max="4614" width="15.5703125" style="4" customWidth="1"/>
    <col min="4615" max="4615" width="19.28515625" style="4" customWidth="1"/>
    <col min="4616" max="4616" width="19.7109375" style="4" customWidth="1"/>
    <col min="4617" max="4617" width="16.42578125" style="4" bestFit="1" customWidth="1"/>
    <col min="4618" max="4618" width="16.5703125" style="4" bestFit="1" customWidth="1"/>
    <col min="4619" max="4619" width="9.140625" style="4" customWidth="1"/>
    <col min="4620" max="4620" width="30.5703125" style="4" customWidth="1"/>
    <col min="4621" max="4815" width="9.140625" style="4" customWidth="1"/>
    <col min="4816" max="4863" width="11.5703125" style="4"/>
    <col min="4864" max="4864" width="10.7109375" style="4" customWidth="1"/>
    <col min="4865" max="4865" width="17" style="4" customWidth="1"/>
    <col min="4866" max="4866" width="14.85546875" style="4" customWidth="1"/>
    <col min="4867" max="4867" width="57.28515625" style="4" customWidth="1"/>
    <col min="4868" max="4868" width="8.5703125" style="4" customWidth="1"/>
    <col min="4869" max="4869" width="12.42578125" style="4" customWidth="1"/>
    <col min="4870" max="4870" width="15.5703125" style="4" customWidth="1"/>
    <col min="4871" max="4871" width="19.28515625" style="4" customWidth="1"/>
    <col min="4872" max="4872" width="19.7109375" style="4" customWidth="1"/>
    <col min="4873" max="4873" width="16.42578125" style="4" bestFit="1" customWidth="1"/>
    <col min="4874" max="4874" width="16.5703125" style="4" bestFit="1" customWidth="1"/>
    <col min="4875" max="4875" width="9.140625" style="4" customWidth="1"/>
    <col min="4876" max="4876" width="30.5703125" style="4" customWidth="1"/>
    <col min="4877" max="5071" width="9.140625" style="4" customWidth="1"/>
    <col min="5072" max="5119" width="11.5703125" style="4"/>
    <col min="5120" max="5120" width="10.7109375" style="4" customWidth="1"/>
    <col min="5121" max="5121" width="17" style="4" customWidth="1"/>
    <col min="5122" max="5122" width="14.85546875" style="4" customWidth="1"/>
    <col min="5123" max="5123" width="57.28515625" style="4" customWidth="1"/>
    <col min="5124" max="5124" width="8.5703125" style="4" customWidth="1"/>
    <col min="5125" max="5125" width="12.42578125" style="4" customWidth="1"/>
    <col min="5126" max="5126" width="15.5703125" style="4" customWidth="1"/>
    <col min="5127" max="5127" width="19.28515625" style="4" customWidth="1"/>
    <col min="5128" max="5128" width="19.7109375" style="4" customWidth="1"/>
    <col min="5129" max="5129" width="16.42578125" style="4" bestFit="1" customWidth="1"/>
    <col min="5130" max="5130" width="16.5703125" style="4" bestFit="1" customWidth="1"/>
    <col min="5131" max="5131" width="9.140625" style="4" customWidth="1"/>
    <col min="5132" max="5132" width="30.5703125" style="4" customWidth="1"/>
    <col min="5133" max="5327" width="9.140625" style="4" customWidth="1"/>
    <col min="5328" max="5375" width="11.5703125" style="4"/>
    <col min="5376" max="5376" width="10.7109375" style="4" customWidth="1"/>
    <col min="5377" max="5377" width="17" style="4" customWidth="1"/>
    <col min="5378" max="5378" width="14.85546875" style="4" customWidth="1"/>
    <col min="5379" max="5379" width="57.28515625" style="4" customWidth="1"/>
    <col min="5380" max="5380" width="8.5703125" style="4" customWidth="1"/>
    <col min="5381" max="5381" width="12.42578125" style="4" customWidth="1"/>
    <col min="5382" max="5382" width="15.5703125" style="4" customWidth="1"/>
    <col min="5383" max="5383" width="19.28515625" style="4" customWidth="1"/>
    <col min="5384" max="5384" width="19.7109375" style="4" customWidth="1"/>
    <col min="5385" max="5385" width="16.42578125" style="4" bestFit="1" customWidth="1"/>
    <col min="5386" max="5386" width="16.5703125" style="4" bestFit="1" customWidth="1"/>
    <col min="5387" max="5387" width="9.140625" style="4" customWidth="1"/>
    <col min="5388" max="5388" width="30.5703125" style="4" customWidth="1"/>
    <col min="5389" max="5583" width="9.140625" style="4" customWidth="1"/>
    <col min="5584" max="5631" width="11.5703125" style="4"/>
    <col min="5632" max="5632" width="10.7109375" style="4" customWidth="1"/>
    <col min="5633" max="5633" width="17" style="4" customWidth="1"/>
    <col min="5634" max="5634" width="14.85546875" style="4" customWidth="1"/>
    <col min="5635" max="5635" width="57.28515625" style="4" customWidth="1"/>
    <col min="5636" max="5636" width="8.5703125" style="4" customWidth="1"/>
    <col min="5637" max="5637" width="12.42578125" style="4" customWidth="1"/>
    <col min="5638" max="5638" width="15.5703125" style="4" customWidth="1"/>
    <col min="5639" max="5639" width="19.28515625" style="4" customWidth="1"/>
    <col min="5640" max="5640" width="19.7109375" style="4" customWidth="1"/>
    <col min="5641" max="5641" width="16.42578125" style="4" bestFit="1" customWidth="1"/>
    <col min="5642" max="5642" width="16.5703125" style="4" bestFit="1" customWidth="1"/>
    <col min="5643" max="5643" width="9.140625" style="4" customWidth="1"/>
    <col min="5644" max="5644" width="30.5703125" style="4" customWidth="1"/>
    <col min="5645" max="5839" width="9.140625" style="4" customWidth="1"/>
    <col min="5840" max="5887" width="11.5703125" style="4"/>
    <col min="5888" max="5888" width="10.7109375" style="4" customWidth="1"/>
    <col min="5889" max="5889" width="17" style="4" customWidth="1"/>
    <col min="5890" max="5890" width="14.85546875" style="4" customWidth="1"/>
    <col min="5891" max="5891" width="57.28515625" style="4" customWidth="1"/>
    <col min="5892" max="5892" width="8.5703125" style="4" customWidth="1"/>
    <col min="5893" max="5893" width="12.42578125" style="4" customWidth="1"/>
    <col min="5894" max="5894" width="15.5703125" style="4" customWidth="1"/>
    <col min="5895" max="5895" width="19.28515625" style="4" customWidth="1"/>
    <col min="5896" max="5896" width="19.7109375" style="4" customWidth="1"/>
    <col min="5897" max="5897" width="16.42578125" style="4" bestFit="1" customWidth="1"/>
    <col min="5898" max="5898" width="16.5703125" style="4" bestFit="1" customWidth="1"/>
    <col min="5899" max="5899" width="9.140625" style="4" customWidth="1"/>
    <col min="5900" max="5900" width="30.5703125" style="4" customWidth="1"/>
    <col min="5901" max="6095" width="9.140625" style="4" customWidth="1"/>
    <col min="6096" max="6143" width="11.5703125" style="4"/>
    <col min="6144" max="6144" width="10.7109375" style="4" customWidth="1"/>
    <col min="6145" max="6145" width="17" style="4" customWidth="1"/>
    <col min="6146" max="6146" width="14.85546875" style="4" customWidth="1"/>
    <col min="6147" max="6147" width="57.28515625" style="4" customWidth="1"/>
    <col min="6148" max="6148" width="8.5703125" style="4" customWidth="1"/>
    <col min="6149" max="6149" width="12.42578125" style="4" customWidth="1"/>
    <col min="6150" max="6150" width="15.5703125" style="4" customWidth="1"/>
    <col min="6151" max="6151" width="19.28515625" style="4" customWidth="1"/>
    <col min="6152" max="6152" width="19.7109375" style="4" customWidth="1"/>
    <col min="6153" max="6153" width="16.42578125" style="4" bestFit="1" customWidth="1"/>
    <col min="6154" max="6154" width="16.5703125" style="4" bestFit="1" customWidth="1"/>
    <col min="6155" max="6155" width="9.140625" style="4" customWidth="1"/>
    <col min="6156" max="6156" width="30.5703125" style="4" customWidth="1"/>
    <col min="6157" max="6351" width="9.140625" style="4" customWidth="1"/>
    <col min="6352" max="6399" width="11.5703125" style="4"/>
    <col min="6400" max="6400" width="10.7109375" style="4" customWidth="1"/>
    <col min="6401" max="6401" width="17" style="4" customWidth="1"/>
    <col min="6402" max="6402" width="14.85546875" style="4" customWidth="1"/>
    <col min="6403" max="6403" width="57.28515625" style="4" customWidth="1"/>
    <col min="6404" max="6404" width="8.5703125" style="4" customWidth="1"/>
    <col min="6405" max="6405" width="12.42578125" style="4" customWidth="1"/>
    <col min="6406" max="6406" width="15.5703125" style="4" customWidth="1"/>
    <col min="6407" max="6407" width="19.28515625" style="4" customWidth="1"/>
    <col min="6408" max="6408" width="19.7109375" style="4" customWidth="1"/>
    <col min="6409" max="6409" width="16.42578125" style="4" bestFit="1" customWidth="1"/>
    <col min="6410" max="6410" width="16.5703125" style="4" bestFit="1" customWidth="1"/>
    <col min="6411" max="6411" width="9.140625" style="4" customWidth="1"/>
    <col min="6412" max="6412" width="30.5703125" style="4" customWidth="1"/>
    <col min="6413" max="6607" width="9.140625" style="4" customWidth="1"/>
    <col min="6608" max="6655" width="11.5703125" style="4"/>
    <col min="6656" max="6656" width="10.7109375" style="4" customWidth="1"/>
    <col min="6657" max="6657" width="17" style="4" customWidth="1"/>
    <col min="6658" max="6658" width="14.85546875" style="4" customWidth="1"/>
    <col min="6659" max="6659" width="57.28515625" style="4" customWidth="1"/>
    <col min="6660" max="6660" width="8.5703125" style="4" customWidth="1"/>
    <col min="6661" max="6661" width="12.42578125" style="4" customWidth="1"/>
    <col min="6662" max="6662" width="15.5703125" style="4" customWidth="1"/>
    <col min="6663" max="6663" width="19.28515625" style="4" customWidth="1"/>
    <col min="6664" max="6664" width="19.7109375" style="4" customWidth="1"/>
    <col min="6665" max="6665" width="16.42578125" style="4" bestFit="1" customWidth="1"/>
    <col min="6666" max="6666" width="16.5703125" style="4" bestFit="1" customWidth="1"/>
    <col min="6667" max="6667" width="9.140625" style="4" customWidth="1"/>
    <col min="6668" max="6668" width="30.5703125" style="4" customWidth="1"/>
    <col min="6669" max="6863" width="9.140625" style="4" customWidth="1"/>
    <col min="6864" max="6911" width="11.5703125" style="4"/>
    <col min="6912" max="6912" width="10.7109375" style="4" customWidth="1"/>
    <col min="6913" max="6913" width="17" style="4" customWidth="1"/>
    <col min="6914" max="6914" width="14.85546875" style="4" customWidth="1"/>
    <col min="6915" max="6915" width="57.28515625" style="4" customWidth="1"/>
    <col min="6916" max="6916" width="8.5703125" style="4" customWidth="1"/>
    <col min="6917" max="6917" width="12.42578125" style="4" customWidth="1"/>
    <col min="6918" max="6918" width="15.5703125" style="4" customWidth="1"/>
    <col min="6919" max="6919" width="19.28515625" style="4" customWidth="1"/>
    <col min="6920" max="6920" width="19.7109375" style="4" customWidth="1"/>
    <col min="6921" max="6921" width="16.42578125" style="4" bestFit="1" customWidth="1"/>
    <col min="6922" max="6922" width="16.5703125" style="4" bestFit="1" customWidth="1"/>
    <col min="6923" max="6923" width="9.140625" style="4" customWidth="1"/>
    <col min="6924" max="6924" width="30.5703125" style="4" customWidth="1"/>
    <col min="6925" max="7119" width="9.140625" style="4" customWidth="1"/>
    <col min="7120" max="7167" width="11.5703125" style="4"/>
    <col min="7168" max="7168" width="10.7109375" style="4" customWidth="1"/>
    <col min="7169" max="7169" width="17" style="4" customWidth="1"/>
    <col min="7170" max="7170" width="14.85546875" style="4" customWidth="1"/>
    <col min="7171" max="7171" width="57.28515625" style="4" customWidth="1"/>
    <col min="7172" max="7172" width="8.5703125" style="4" customWidth="1"/>
    <col min="7173" max="7173" width="12.42578125" style="4" customWidth="1"/>
    <col min="7174" max="7174" width="15.5703125" style="4" customWidth="1"/>
    <col min="7175" max="7175" width="19.28515625" style="4" customWidth="1"/>
    <col min="7176" max="7176" width="19.7109375" style="4" customWidth="1"/>
    <col min="7177" max="7177" width="16.42578125" style="4" bestFit="1" customWidth="1"/>
    <col min="7178" max="7178" width="16.5703125" style="4" bestFit="1" customWidth="1"/>
    <col min="7179" max="7179" width="9.140625" style="4" customWidth="1"/>
    <col min="7180" max="7180" width="30.5703125" style="4" customWidth="1"/>
    <col min="7181" max="7375" width="9.140625" style="4" customWidth="1"/>
    <col min="7376" max="7423" width="11.5703125" style="4"/>
    <col min="7424" max="7424" width="10.7109375" style="4" customWidth="1"/>
    <col min="7425" max="7425" width="17" style="4" customWidth="1"/>
    <col min="7426" max="7426" width="14.85546875" style="4" customWidth="1"/>
    <col min="7427" max="7427" width="57.28515625" style="4" customWidth="1"/>
    <col min="7428" max="7428" width="8.5703125" style="4" customWidth="1"/>
    <col min="7429" max="7429" width="12.42578125" style="4" customWidth="1"/>
    <col min="7430" max="7430" width="15.5703125" style="4" customWidth="1"/>
    <col min="7431" max="7431" width="19.28515625" style="4" customWidth="1"/>
    <col min="7432" max="7432" width="19.7109375" style="4" customWidth="1"/>
    <col min="7433" max="7433" width="16.42578125" style="4" bestFit="1" customWidth="1"/>
    <col min="7434" max="7434" width="16.5703125" style="4" bestFit="1" customWidth="1"/>
    <col min="7435" max="7435" width="9.140625" style="4" customWidth="1"/>
    <col min="7436" max="7436" width="30.5703125" style="4" customWidth="1"/>
    <col min="7437" max="7631" width="9.140625" style="4" customWidth="1"/>
    <col min="7632" max="7679" width="11.5703125" style="4"/>
    <col min="7680" max="7680" width="10.7109375" style="4" customWidth="1"/>
    <col min="7681" max="7681" width="17" style="4" customWidth="1"/>
    <col min="7682" max="7682" width="14.85546875" style="4" customWidth="1"/>
    <col min="7683" max="7683" width="57.28515625" style="4" customWidth="1"/>
    <col min="7684" max="7684" width="8.5703125" style="4" customWidth="1"/>
    <col min="7685" max="7685" width="12.42578125" style="4" customWidth="1"/>
    <col min="7686" max="7686" width="15.5703125" style="4" customWidth="1"/>
    <col min="7687" max="7687" width="19.28515625" style="4" customWidth="1"/>
    <col min="7688" max="7688" width="19.7109375" style="4" customWidth="1"/>
    <col min="7689" max="7689" width="16.42578125" style="4" bestFit="1" customWidth="1"/>
    <col min="7690" max="7690" width="16.5703125" style="4" bestFit="1" customWidth="1"/>
    <col min="7691" max="7691" width="9.140625" style="4" customWidth="1"/>
    <col min="7692" max="7692" width="30.5703125" style="4" customWidth="1"/>
    <col min="7693" max="7887" width="9.140625" style="4" customWidth="1"/>
    <col min="7888" max="7935" width="11.5703125" style="4"/>
    <col min="7936" max="7936" width="10.7109375" style="4" customWidth="1"/>
    <col min="7937" max="7937" width="17" style="4" customWidth="1"/>
    <col min="7938" max="7938" width="14.85546875" style="4" customWidth="1"/>
    <col min="7939" max="7939" width="57.28515625" style="4" customWidth="1"/>
    <col min="7940" max="7940" width="8.5703125" style="4" customWidth="1"/>
    <col min="7941" max="7941" width="12.42578125" style="4" customWidth="1"/>
    <col min="7942" max="7942" width="15.5703125" style="4" customWidth="1"/>
    <col min="7943" max="7943" width="19.28515625" style="4" customWidth="1"/>
    <col min="7944" max="7944" width="19.7109375" style="4" customWidth="1"/>
    <col min="7945" max="7945" width="16.42578125" style="4" bestFit="1" customWidth="1"/>
    <col min="7946" max="7946" width="16.5703125" style="4" bestFit="1" customWidth="1"/>
    <col min="7947" max="7947" width="9.140625" style="4" customWidth="1"/>
    <col min="7948" max="7948" width="30.5703125" style="4" customWidth="1"/>
    <col min="7949" max="8143" width="9.140625" style="4" customWidth="1"/>
    <col min="8144" max="8191" width="11.5703125" style="4"/>
    <col min="8192" max="8192" width="10.7109375" style="4" customWidth="1"/>
    <col min="8193" max="8193" width="17" style="4" customWidth="1"/>
    <col min="8194" max="8194" width="14.85546875" style="4" customWidth="1"/>
    <col min="8195" max="8195" width="57.28515625" style="4" customWidth="1"/>
    <col min="8196" max="8196" width="8.5703125" style="4" customWidth="1"/>
    <col min="8197" max="8197" width="12.42578125" style="4" customWidth="1"/>
    <col min="8198" max="8198" width="15.5703125" style="4" customWidth="1"/>
    <col min="8199" max="8199" width="19.28515625" style="4" customWidth="1"/>
    <col min="8200" max="8200" width="19.7109375" style="4" customWidth="1"/>
    <col min="8201" max="8201" width="16.42578125" style="4" bestFit="1" customWidth="1"/>
    <col min="8202" max="8202" width="16.5703125" style="4" bestFit="1" customWidth="1"/>
    <col min="8203" max="8203" width="9.140625" style="4" customWidth="1"/>
    <col min="8204" max="8204" width="30.5703125" style="4" customWidth="1"/>
    <col min="8205" max="8399" width="9.140625" style="4" customWidth="1"/>
    <col min="8400" max="8447" width="11.5703125" style="4"/>
    <col min="8448" max="8448" width="10.7109375" style="4" customWidth="1"/>
    <col min="8449" max="8449" width="17" style="4" customWidth="1"/>
    <col min="8450" max="8450" width="14.85546875" style="4" customWidth="1"/>
    <col min="8451" max="8451" width="57.28515625" style="4" customWidth="1"/>
    <col min="8452" max="8452" width="8.5703125" style="4" customWidth="1"/>
    <col min="8453" max="8453" width="12.42578125" style="4" customWidth="1"/>
    <col min="8454" max="8454" width="15.5703125" style="4" customWidth="1"/>
    <col min="8455" max="8455" width="19.28515625" style="4" customWidth="1"/>
    <col min="8456" max="8456" width="19.7109375" style="4" customWidth="1"/>
    <col min="8457" max="8457" width="16.42578125" style="4" bestFit="1" customWidth="1"/>
    <col min="8458" max="8458" width="16.5703125" style="4" bestFit="1" customWidth="1"/>
    <col min="8459" max="8459" width="9.140625" style="4" customWidth="1"/>
    <col min="8460" max="8460" width="30.5703125" style="4" customWidth="1"/>
    <col min="8461" max="8655" width="9.140625" style="4" customWidth="1"/>
    <col min="8656" max="8703" width="11.5703125" style="4"/>
    <col min="8704" max="8704" width="10.7109375" style="4" customWidth="1"/>
    <col min="8705" max="8705" width="17" style="4" customWidth="1"/>
    <col min="8706" max="8706" width="14.85546875" style="4" customWidth="1"/>
    <col min="8707" max="8707" width="57.28515625" style="4" customWidth="1"/>
    <col min="8708" max="8708" width="8.5703125" style="4" customWidth="1"/>
    <col min="8709" max="8709" width="12.42578125" style="4" customWidth="1"/>
    <col min="8710" max="8710" width="15.5703125" style="4" customWidth="1"/>
    <col min="8711" max="8711" width="19.28515625" style="4" customWidth="1"/>
    <col min="8712" max="8712" width="19.7109375" style="4" customWidth="1"/>
    <col min="8713" max="8713" width="16.42578125" style="4" bestFit="1" customWidth="1"/>
    <col min="8714" max="8714" width="16.5703125" style="4" bestFit="1" customWidth="1"/>
    <col min="8715" max="8715" width="9.140625" style="4" customWidth="1"/>
    <col min="8716" max="8716" width="30.5703125" style="4" customWidth="1"/>
    <col min="8717" max="8911" width="9.140625" style="4" customWidth="1"/>
    <col min="8912" max="8959" width="11.5703125" style="4"/>
    <col min="8960" max="8960" width="10.7109375" style="4" customWidth="1"/>
    <col min="8961" max="8961" width="17" style="4" customWidth="1"/>
    <col min="8962" max="8962" width="14.85546875" style="4" customWidth="1"/>
    <col min="8963" max="8963" width="57.28515625" style="4" customWidth="1"/>
    <col min="8964" max="8964" width="8.5703125" style="4" customWidth="1"/>
    <col min="8965" max="8965" width="12.42578125" style="4" customWidth="1"/>
    <col min="8966" max="8966" width="15.5703125" style="4" customWidth="1"/>
    <col min="8967" max="8967" width="19.28515625" style="4" customWidth="1"/>
    <col min="8968" max="8968" width="19.7109375" style="4" customWidth="1"/>
    <col min="8969" max="8969" width="16.42578125" style="4" bestFit="1" customWidth="1"/>
    <col min="8970" max="8970" width="16.5703125" style="4" bestFit="1" customWidth="1"/>
    <col min="8971" max="8971" width="9.140625" style="4" customWidth="1"/>
    <col min="8972" max="8972" width="30.5703125" style="4" customWidth="1"/>
    <col min="8973" max="9167" width="9.140625" style="4" customWidth="1"/>
    <col min="9168" max="9215" width="11.5703125" style="4"/>
    <col min="9216" max="9216" width="10.7109375" style="4" customWidth="1"/>
    <col min="9217" max="9217" width="17" style="4" customWidth="1"/>
    <col min="9218" max="9218" width="14.85546875" style="4" customWidth="1"/>
    <col min="9219" max="9219" width="57.28515625" style="4" customWidth="1"/>
    <col min="9220" max="9220" width="8.5703125" style="4" customWidth="1"/>
    <col min="9221" max="9221" width="12.42578125" style="4" customWidth="1"/>
    <col min="9222" max="9222" width="15.5703125" style="4" customWidth="1"/>
    <col min="9223" max="9223" width="19.28515625" style="4" customWidth="1"/>
    <col min="9224" max="9224" width="19.7109375" style="4" customWidth="1"/>
    <col min="9225" max="9225" width="16.42578125" style="4" bestFit="1" customWidth="1"/>
    <col min="9226" max="9226" width="16.5703125" style="4" bestFit="1" customWidth="1"/>
    <col min="9227" max="9227" width="9.140625" style="4" customWidth="1"/>
    <col min="9228" max="9228" width="30.5703125" style="4" customWidth="1"/>
    <col min="9229" max="9423" width="9.140625" style="4" customWidth="1"/>
    <col min="9424" max="9471" width="11.5703125" style="4"/>
    <col min="9472" max="9472" width="10.7109375" style="4" customWidth="1"/>
    <col min="9473" max="9473" width="17" style="4" customWidth="1"/>
    <col min="9474" max="9474" width="14.85546875" style="4" customWidth="1"/>
    <col min="9475" max="9475" width="57.28515625" style="4" customWidth="1"/>
    <col min="9476" max="9476" width="8.5703125" style="4" customWidth="1"/>
    <col min="9477" max="9477" width="12.42578125" style="4" customWidth="1"/>
    <col min="9478" max="9478" width="15.5703125" style="4" customWidth="1"/>
    <col min="9479" max="9479" width="19.28515625" style="4" customWidth="1"/>
    <col min="9480" max="9480" width="19.7109375" style="4" customWidth="1"/>
    <col min="9481" max="9481" width="16.42578125" style="4" bestFit="1" customWidth="1"/>
    <col min="9482" max="9482" width="16.5703125" style="4" bestFit="1" customWidth="1"/>
    <col min="9483" max="9483" width="9.140625" style="4" customWidth="1"/>
    <col min="9484" max="9484" width="30.5703125" style="4" customWidth="1"/>
    <col min="9485" max="9679" width="9.140625" style="4" customWidth="1"/>
    <col min="9680" max="9727" width="11.5703125" style="4"/>
    <col min="9728" max="9728" width="10.7109375" style="4" customWidth="1"/>
    <col min="9729" max="9729" width="17" style="4" customWidth="1"/>
    <col min="9730" max="9730" width="14.85546875" style="4" customWidth="1"/>
    <col min="9731" max="9731" width="57.28515625" style="4" customWidth="1"/>
    <col min="9732" max="9732" width="8.5703125" style="4" customWidth="1"/>
    <col min="9733" max="9733" width="12.42578125" style="4" customWidth="1"/>
    <col min="9734" max="9734" width="15.5703125" style="4" customWidth="1"/>
    <col min="9735" max="9735" width="19.28515625" style="4" customWidth="1"/>
    <col min="9736" max="9736" width="19.7109375" style="4" customWidth="1"/>
    <col min="9737" max="9737" width="16.42578125" style="4" bestFit="1" customWidth="1"/>
    <col min="9738" max="9738" width="16.5703125" style="4" bestFit="1" customWidth="1"/>
    <col min="9739" max="9739" width="9.140625" style="4" customWidth="1"/>
    <col min="9740" max="9740" width="30.5703125" style="4" customWidth="1"/>
    <col min="9741" max="9935" width="9.140625" style="4" customWidth="1"/>
    <col min="9936" max="9983" width="11.5703125" style="4"/>
    <col min="9984" max="9984" width="10.7109375" style="4" customWidth="1"/>
    <col min="9985" max="9985" width="17" style="4" customWidth="1"/>
    <col min="9986" max="9986" width="14.85546875" style="4" customWidth="1"/>
    <col min="9987" max="9987" width="57.28515625" style="4" customWidth="1"/>
    <col min="9988" max="9988" width="8.5703125" style="4" customWidth="1"/>
    <col min="9989" max="9989" width="12.42578125" style="4" customWidth="1"/>
    <col min="9990" max="9990" width="15.5703125" style="4" customWidth="1"/>
    <col min="9991" max="9991" width="19.28515625" style="4" customWidth="1"/>
    <col min="9992" max="9992" width="19.7109375" style="4" customWidth="1"/>
    <col min="9993" max="9993" width="16.42578125" style="4" bestFit="1" customWidth="1"/>
    <col min="9994" max="9994" width="16.5703125" style="4" bestFit="1" customWidth="1"/>
    <col min="9995" max="9995" width="9.140625" style="4" customWidth="1"/>
    <col min="9996" max="9996" width="30.5703125" style="4" customWidth="1"/>
    <col min="9997" max="10191" width="9.140625" style="4" customWidth="1"/>
    <col min="10192" max="10239" width="11.5703125" style="4"/>
    <col min="10240" max="10240" width="10.7109375" style="4" customWidth="1"/>
    <col min="10241" max="10241" width="17" style="4" customWidth="1"/>
    <col min="10242" max="10242" width="14.85546875" style="4" customWidth="1"/>
    <col min="10243" max="10243" width="57.28515625" style="4" customWidth="1"/>
    <col min="10244" max="10244" width="8.5703125" style="4" customWidth="1"/>
    <col min="10245" max="10245" width="12.42578125" style="4" customWidth="1"/>
    <col min="10246" max="10246" width="15.5703125" style="4" customWidth="1"/>
    <col min="10247" max="10247" width="19.28515625" style="4" customWidth="1"/>
    <col min="10248" max="10248" width="19.7109375" style="4" customWidth="1"/>
    <col min="10249" max="10249" width="16.42578125" style="4" bestFit="1" customWidth="1"/>
    <col min="10250" max="10250" width="16.5703125" style="4" bestFit="1" customWidth="1"/>
    <col min="10251" max="10251" width="9.140625" style="4" customWidth="1"/>
    <col min="10252" max="10252" width="30.5703125" style="4" customWidth="1"/>
    <col min="10253" max="10447" width="9.140625" style="4" customWidth="1"/>
    <col min="10448" max="10495" width="11.5703125" style="4"/>
    <col min="10496" max="10496" width="10.7109375" style="4" customWidth="1"/>
    <col min="10497" max="10497" width="17" style="4" customWidth="1"/>
    <col min="10498" max="10498" width="14.85546875" style="4" customWidth="1"/>
    <col min="10499" max="10499" width="57.28515625" style="4" customWidth="1"/>
    <col min="10500" max="10500" width="8.5703125" style="4" customWidth="1"/>
    <col min="10501" max="10501" width="12.42578125" style="4" customWidth="1"/>
    <col min="10502" max="10502" width="15.5703125" style="4" customWidth="1"/>
    <col min="10503" max="10503" width="19.28515625" style="4" customWidth="1"/>
    <col min="10504" max="10504" width="19.7109375" style="4" customWidth="1"/>
    <col min="10505" max="10505" width="16.42578125" style="4" bestFit="1" customWidth="1"/>
    <col min="10506" max="10506" width="16.5703125" style="4" bestFit="1" customWidth="1"/>
    <col min="10507" max="10507" width="9.140625" style="4" customWidth="1"/>
    <col min="10508" max="10508" width="30.5703125" style="4" customWidth="1"/>
    <col min="10509" max="10703" width="9.140625" style="4" customWidth="1"/>
    <col min="10704" max="10751" width="11.5703125" style="4"/>
    <col min="10752" max="10752" width="10.7109375" style="4" customWidth="1"/>
    <col min="10753" max="10753" width="17" style="4" customWidth="1"/>
    <col min="10754" max="10754" width="14.85546875" style="4" customWidth="1"/>
    <col min="10755" max="10755" width="57.28515625" style="4" customWidth="1"/>
    <col min="10756" max="10756" width="8.5703125" style="4" customWidth="1"/>
    <col min="10757" max="10757" width="12.42578125" style="4" customWidth="1"/>
    <col min="10758" max="10758" width="15.5703125" style="4" customWidth="1"/>
    <col min="10759" max="10759" width="19.28515625" style="4" customWidth="1"/>
    <col min="10760" max="10760" width="19.7109375" style="4" customWidth="1"/>
    <col min="10761" max="10761" width="16.42578125" style="4" bestFit="1" customWidth="1"/>
    <col min="10762" max="10762" width="16.5703125" style="4" bestFit="1" customWidth="1"/>
    <col min="10763" max="10763" width="9.140625" style="4" customWidth="1"/>
    <col min="10764" max="10764" width="30.5703125" style="4" customWidth="1"/>
    <col min="10765" max="10959" width="9.140625" style="4" customWidth="1"/>
    <col min="10960" max="11007" width="11.5703125" style="4"/>
    <col min="11008" max="11008" width="10.7109375" style="4" customWidth="1"/>
    <col min="11009" max="11009" width="17" style="4" customWidth="1"/>
    <col min="11010" max="11010" width="14.85546875" style="4" customWidth="1"/>
    <col min="11011" max="11011" width="57.28515625" style="4" customWidth="1"/>
    <col min="11012" max="11012" width="8.5703125" style="4" customWidth="1"/>
    <col min="11013" max="11013" width="12.42578125" style="4" customWidth="1"/>
    <col min="11014" max="11014" width="15.5703125" style="4" customWidth="1"/>
    <col min="11015" max="11015" width="19.28515625" style="4" customWidth="1"/>
    <col min="11016" max="11016" width="19.7109375" style="4" customWidth="1"/>
    <col min="11017" max="11017" width="16.42578125" style="4" bestFit="1" customWidth="1"/>
    <col min="11018" max="11018" width="16.5703125" style="4" bestFit="1" customWidth="1"/>
    <col min="11019" max="11019" width="9.140625" style="4" customWidth="1"/>
    <col min="11020" max="11020" width="30.5703125" style="4" customWidth="1"/>
    <col min="11021" max="11215" width="9.140625" style="4" customWidth="1"/>
    <col min="11216" max="11263" width="11.5703125" style="4"/>
    <col min="11264" max="11264" width="10.7109375" style="4" customWidth="1"/>
    <col min="11265" max="11265" width="17" style="4" customWidth="1"/>
    <col min="11266" max="11266" width="14.85546875" style="4" customWidth="1"/>
    <col min="11267" max="11267" width="57.28515625" style="4" customWidth="1"/>
    <col min="11268" max="11268" width="8.5703125" style="4" customWidth="1"/>
    <col min="11269" max="11269" width="12.42578125" style="4" customWidth="1"/>
    <col min="11270" max="11270" width="15.5703125" style="4" customWidth="1"/>
    <col min="11271" max="11271" width="19.28515625" style="4" customWidth="1"/>
    <col min="11272" max="11272" width="19.7109375" style="4" customWidth="1"/>
    <col min="11273" max="11273" width="16.42578125" style="4" bestFit="1" customWidth="1"/>
    <col min="11274" max="11274" width="16.5703125" style="4" bestFit="1" customWidth="1"/>
    <col min="11275" max="11275" width="9.140625" style="4" customWidth="1"/>
    <col min="11276" max="11276" width="30.5703125" style="4" customWidth="1"/>
    <col min="11277" max="11471" width="9.140625" style="4" customWidth="1"/>
    <col min="11472" max="11519" width="11.5703125" style="4"/>
    <col min="11520" max="11520" width="10.7109375" style="4" customWidth="1"/>
    <col min="11521" max="11521" width="17" style="4" customWidth="1"/>
    <col min="11522" max="11522" width="14.85546875" style="4" customWidth="1"/>
    <col min="11523" max="11523" width="57.28515625" style="4" customWidth="1"/>
    <col min="11524" max="11524" width="8.5703125" style="4" customWidth="1"/>
    <col min="11525" max="11525" width="12.42578125" style="4" customWidth="1"/>
    <col min="11526" max="11526" width="15.5703125" style="4" customWidth="1"/>
    <col min="11527" max="11527" width="19.28515625" style="4" customWidth="1"/>
    <col min="11528" max="11528" width="19.7109375" style="4" customWidth="1"/>
    <col min="11529" max="11529" width="16.42578125" style="4" bestFit="1" customWidth="1"/>
    <col min="11530" max="11530" width="16.5703125" style="4" bestFit="1" customWidth="1"/>
    <col min="11531" max="11531" width="9.140625" style="4" customWidth="1"/>
    <col min="11532" max="11532" width="30.5703125" style="4" customWidth="1"/>
    <col min="11533" max="11727" width="9.140625" style="4" customWidth="1"/>
    <col min="11728" max="11775" width="11.5703125" style="4"/>
    <col min="11776" max="11776" width="10.7109375" style="4" customWidth="1"/>
    <col min="11777" max="11777" width="17" style="4" customWidth="1"/>
    <col min="11778" max="11778" width="14.85546875" style="4" customWidth="1"/>
    <col min="11779" max="11779" width="57.28515625" style="4" customWidth="1"/>
    <col min="11780" max="11780" width="8.5703125" style="4" customWidth="1"/>
    <col min="11781" max="11781" width="12.42578125" style="4" customWidth="1"/>
    <col min="11782" max="11782" width="15.5703125" style="4" customWidth="1"/>
    <col min="11783" max="11783" width="19.28515625" style="4" customWidth="1"/>
    <col min="11784" max="11784" width="19.7109375" style="4" customWidth="1"/>
    <col min="11785" max="11785" width="16.42578125" style="4" bestFit="1" customWidth="1"/>
    <col min="11786" max="11786" width="16.5703125" style="4" bestFit="1" customWidth="1"/>
    <col min="11787" max="11787" width="9.140625" style="4" customWidth="1"/>
    <col min="11788" max="11788" width="30.5703125" style="4" customWidth="1"/>
    <col min="11789" max="11983" width="9.140625" style="4" customWidth="1"/>
    <col min="11984" max="12031" width="11.5703125" style="4"/>
    <col min="12032" max="12032" width="10.7109375" style="4" customWidth="1"/>
    <col min="12033" max="12033" width="17" style="4" customWidth="1"/>
    <col min="12034" max="12034" width="14.85546875" style="4" customWidth="1"/>
    <col min="12035" max="12035" width="57.28515625" style="4" customWidth="1"/>
    <col min="12036" max="12036" width="8.5703125" style="4" customWidth="1"/>
    <col min="12037" max="12037" width="12.42578125" style="4" customWidth="1"/>
    <col min="12038" max="12038" width="15.5703125" style="4" customWidth="1"/>
    <col min="12039" max="12039" width="19.28515625" style="4" customWidth="1"/>
    <col min="12040" max="12040" width="19.7109375" style="4" customWidth="1"/>
    <col min="12041" max="12041" width="16.42578125" style="4" bestFit="1" customWidth="1"/>
    <col min="12042" max="12042" width="16.5703125" style="4" bestFit="1" customWidth="1"/>
    <col min="12043" max="12043" width="9.140625" style="4" customWidth="1"/>
    <col min="12044" max="12044" width="30.5703125" style="4" customWidth="1"/>
    <col min="12045" max="12239" width="9.140625" style="4" customWidth="1"/>
    <col min="12240" max="12287" width="11.5703125" style="4"/>
    <col min="12288" max="12288" width="10.7109375" style="4" customWidth="1"/>
    <col min="12289" max="12289" width="17" style="4" customWidth="1"/>
    <col min="12290" max="12290" width="14.85546875" style="4" customWidth="1"/>
    <col min="12291" max="12291" width="57.28515625" style="4" customWidth="1"/>
    <col min="12292" max="12292" width="8.5703125" style="4" customWidth="1"/>
    <col min="12293" max="12293" width="12.42578125" style="4" customWidth="1"/>
    <col min="12294" max="12294" width="15.5703125" style="4" customWidth="1"/>
    <col min="12295" max="12295" width="19.28515625" style="4" customWidth="1"/>
    <col min="12296" max="12296" width="19.7109375" style="4" customWidth="1"/>
    <col min="12297" max="12297" width="16.42578125" style="4" bestFit="1" customWidth="1"/>
    <col min="12298" max="12298" width="16.5703125" style="4" bestFit="1" customWidth="1"/>
    <col min="12299" max="12299" width="9.140625" style="4" customWidth="1"/>
    <col min="12300" max="12300" width="30.5703125" style="4" customWidth="1"/>
    <col min="12301" max="12495" width="9.140625" style="4" customWidth="1"/>
    <col min="12496" max="12543" width="11.5703125" style="4"/>
    <col min="12544" max="12544" width="10.7109375" style="4" customWidth="1"/>
    <col min="12545" max="12545" width="17" style="4" customWidth="1"/>
    <col min="12546" max="12546" width="14.85546875" style="4" customWidth="1"/>
    <col min="12547" max="12547" width="57.28515625" style="4" customWidth="1"/>
    <col min="12548" max="12548" width="8.5703125" style="4" customWidth="1"/>
    <col min="12549" max="12549" width="12.42578125" style="4" customWidth="1"/>
    <col min="12550" max="12550" width="15.5703125" style="4" customWidth="1"/>
    <col min="12551" max="12551" width="19.28515625" style="4" customWidth="1"/>
    <col min="12552" max="12552" width="19.7109375" style="4" customWidth="1"/>
    <col min="12553" max="12553" width="16.42578125" style="4" bestFit="1" customWidth="1"/>
    <col min="12554" max="12554" width="16.5703125" style="4" bestFit="1" customWidth="1"/>
    <col min="12555" max="12555" width="9.140625" style="4" customWidth="1"/>
    <col min="12556" max="12556" width="30.5703125" style="4" customWidth="1"/>
    <col min="12557" max="12751" width="9.140625" style="4" customWidth="1"/>
    <col min="12752" max="12799" width="11.5703125" style="4"/>
    <col min="12800" max="12800" width="10.7109375" style="4" customWidth="1"/>
    <col min="12801" max="12801" width="17" style="4" customWidth="1"/>
    <col min="12802" max="12802" width="14.85546875" style="4" customWidth="1"/>
    <col min="12803" max="12803" width="57.28515625" style="4" customWidth="1"/>
    <col min="12804" max="12804" width="8.5703125" style="4" customWidth="1"/>
    <col min="12805" max="12805" width="12.42578125" style="4" customWidth="1"/>
    <col min="12806" max="12806" width="15.5703125" style="4" customWidth="1"/>
    <col min="12807" max="12807" width="19.28515625" style="4" customWidth="1"/>
    <col min="12808" max="12808" width="19.7109375" style="4" customWidth="1"/>
    <col min="12809" max="12809" width="16.42578125" style="4" bestFit="1" customWidth="1"/>
    <col min="12810" max="12810" width="16.5703125" style="4" bestFit="1" customWidth="1"/>
    <col min="12811" max="12811" width="9.140625" style="4" customWidth="1"/>
    <col min="12812" max="12812" width="30.5703125" style="4" customWidth="1"/>
    <col min="12813" max="13007" width="9.140625" style="4" customWidth="1"/>
    <col min="13008" max="13055" width="11.5703125" style="4"/>
    <col min="13056" max="13056" width="10.7109375" style="4" customWidth="1"/>
    <col min="13057" max="13057" width="17" style="4" customWidth="1"/>
    <col min="13058" max="13058" width="14.85546875" style="4" customWidth="1"/>
    <col min="13059" max="13059" width="57.28515625" style="4" customWidth="1"/>
    <col min="13060" max="13060" width="8.5703125" style="4" customWidth="1"/>
    <col min="13061" max="13061" width="12.42578125" style="4" customWidth="1"/>
    <col min="13062" max="13062" width="15.5703125" style="4" customWidth="1"/>
    <col min="13063" max="13063" width="19.28515625" style="4" customWidth="1"/>
    <col min="13064" max="13064" width="19.7109375" style="4" customWidth="1"/>
    <col min="13065" max="13065" width="16.42578125" style="4" bestFit="1" customWidth="1"/>
    <col min="13066" max="13066" width="16.5703125" style="4" bestFit="1" customWidth="1"/>
    <col min="13067" max="13067" width="9.140625" style="4" customWidth="1"/>
    <col min="13068" max="13068" width="30.5703125" style="4" customWidth="1"/>
    <col min="13069" max="13263" width="9.140625" style="4" customWidth="1"/>
    <col min="13264" max="13311" width="11.5703125" style="4"/>
    <col min="13312" max="13312" width="10.7109375" style="4" customWidth="1"/>
    <col min="13313" max="13313" width="17" style="4" customWidth="1"/>
    <col min="13314" max="13314" width="14.85546875" style="4" customWidth="1"/>
    <col min="13315" max="13315" width="57.28515625" style="4" customWidth="1"/>
    <col min="13316" max="13316" width="8.5703125" style="4" customWidth="1"/>
    <col min="13317" max="13317" width="12.42578125" style="4" customWidth="1"/>
    <col min="13318" max="13318" width="15.5703125" style="4" customWidth="1"/>
    <col min="13319" max="13319" width="19.28515625" style="4" customWidth="1"/>
    <col min="13320" max="13320" width="19.7109375" style="4" customWidth="1"/>
    <col min="13321" max="13321" width="16.42578125" style="4" bestFit="1" customWidth="1"/>
    <col min="13322" max="13322" width="16.5703125" style="4" bestFit="1" customWidth="1"/>
    <col min="13323" max="13323" width="9.140625" style="4" customWidth="1"/>
    <col min="13324" max="13324" width="30.5703125" style="4" customWidth="1"/>
    <col min="13325" max="13519" width="9.140625" style="4" customWidth="1"/>
    <col min="13520" max="13567" width="11.5703125" style="4"/>
    <col min="13568" max="13568" width="10.7109375" style="4" customWidth="1"/>
    <col min="13569" max="13569" width="17" style="4" customWidth="1"/>
    <col min="13570" max="13570" width="14.85546875" style="4" customWidth="1"/>
    <col min="13571" max="13571" width="57.28515625" style="4" customWidth="1"/>
    <col min="13572" max="13572" width="8.5703125" style="4" customWidth="1"/>
    <col min="13573" max="13573" width="12.42578125" style="4" customWidth="1"/>
    <col min="13574" max="13574" width="15.5703125" style="4" customWidth="1"/>
    <col min="13575" max="13575" width="19.28515625" style="4" customWidth="1"/>
    <col min="13576" max="13576" width="19.7109375" style="4" customWidth="1"/>
    <col min="13577" max="13577" width="16.42578125" style="4" bestFit="1" customWidth="1"/>
    <col min="13578" max="13578" width="16.5703125" style="4" bestFit="1" customWidth="1"/>
    <col min="13579" max="13579" width="9.140625" style="4" customWidth="1"/>
    <col min="13580" max="13580" width="30.5703125" style="4" customWidth="1"/>
    <col min="13581" max="13775" width="9.140625" style="4" customWidth="1"/>
    <col min="13776" max="13823" width="11.5703125" style="4"/>
    <col min="13824" max="13824" width="10.7109375" style="4" customWidth="1"/>
    <col min="13825" max="13825" width="17" style="4" customWidth="1"/>
    <col min="13826" max="13826" width="14.85546875" style="4" customWidth="1"/>
    <col min="13827" max="13827" width="57.28515625" style="4" customWidth="1"/>
    <col min="13828" max="13828" width="8.5703125" style="4" customWidth="1"/>
    <col min="13829" max="13829" width="12.42578125" style="4" customWidth="1"/>
    <col min="13830" max="13830" width="15.5703125" style="4" customWidth="1"/>
    <col min="13831" max="13831" width="19.28515625" style="4" customWidth="1"/>
    <col min="13832" max="13832" width="19.7109375" style="4" customWidth="1"/>
    <col min="13833" max="13833" width="16.42578125" style="4" bestFit="1" customWidth="1"/>
    <col min="13834" max="13834" width="16.5703125" style="4" bestFit="1" customWidth="1"/>
    <col min="13835" max="13835" width="9.140625" style="4" customWidth="1"/>
    <col min="13836" max="13836" width="30.5703125" style="4" customWidth="1"/>
    <col min="13837" max="14031" width="9.140625" style="4" customWidth="1"/>
    <col min="14032" max="14079" width="11.5703125" style="4"/>
    <col min="14080" max="14080" width="10.7109375" style="4" customWidth="1"/>
    <col min="14081" max="14081" width="17" style="4" customWidth="1"/>
    <col min="14082" max="14082" width="14.85546875" style="4" customWidth="1"/>
    <col min="14083" max="14083" width="57.28515625" style="4" customWidth="1"/>
    <col min="14084" max="14084" width="8.5703125" style="4" customWidth="1"/>
    <col min="14085" max="14085" width="12.42578125" style="4" customWidth="1"/>
    <col min="14086" max="14086" width="15.5703125" style="4" customWidth="1"/>
    <col min="14087" max="14087" width="19.28515625" style="4" customWidth="1"/>
    <col min="14088" max="14088" width="19.7109375" style="4" customWidth="1"/>
    <col min="14089" max="14089" width="16.42578125" style="4" bestFit="1" customWidth="1"/>
    <col min="14090" max="14090" width="16.5703125" style="4" bestFit="1" customWidth="1"/>
    <col min="14091" max="14091" width="9.140625" style="4" customWidth="1"/>
    <col min="14092" max="14092" width="30.5703125" style="4" customWidth="1"/>
    <col min="14093" max="14287" width="9.140625" style="4" customWidth="1"/>
    <col min="14288" max="14335" width="11.5703125" style="4"/>
    <col min="14336" max="14336" width="10.7109375" style="4" customWidth="1"/>
    <col min="14337" max="14337" width="17" style="4" customWidth="1"/>
    <col min="14338" max="14338" width="14.85546875" style="4" customWidth="1"/>
    <col min="14339" max="14339" width="57.28515625" style="4" customWidth="1"/>
    <col min="14340" max="14340" width="8.5703125" style="4" customWidth="1"/>
    <col min="14341" max="14341" width="12.42578125" style="4" customWidth="1"/>
    <col min="14342" max="14342" width="15.5703125" style="4" customWidth="1"/>
    <col min="14343" max="14343" width="19.28515625" style="4" customWidth="1"/>
    <col min="14344" max="14344" width="19.7109375" style="4" customWidth="1"/>
    <col min="14345" max="14345" width="16.42578125" style="4" bestFit="1" customWidth="1"/>
    <col min="14346" max="14346" width="16.5703125" style="4" bestFit="1" customWidth="1"/>
    <col min="14347" max="14347" width="9.140625" style="4" customWidth="1"/>
    <col min="14348" max="14348" width="30.5703125" style="4" customWidth="1"/>
    <col min="14349" max="14543" width="9.140625" style="4" customWidth="1"/>
    <col min="14544" max="14591" width="11.5703125" style="4"/>
    <col min="14592" max="14592" width="10.7109375" style="4" customWidth="1"/>
    <col min="14593" max="14593" width="17" style="4" customWidth="1"/>
    <col min="14594" max="14594" width="14.85546875" style="4" customWidth="1"/>
    <col min="14595" max="14595" width="57.28515625" style="4" customWidth="1"/>
    <col min="14596" max="14596" width="8.5703125" style="4" customWidth="1"/>
    <col min="14597" max="14597" width="12.42578125" style="4" customWidth="1"/>
    <col min="14598" max="14598" width="15.5703125" style="4" customWidth="1"/>
    <col min="14599" max="14599" width="19.28515625" style="4" customWidth="1"/>
    <col min="14600" max="14600" width="19.7109375" style="4" customWidth="1"/>
    <col min="14601" max="14601" width="16.42578125" style="4" bestFit="1" customWidth="1"/>
    <col min="14602" max="14602" width="16.5703125" style="4" bestFit="1" customWidth="1"/>
    <col min="14603" max="14603" width="9.140625" style="4" customWidth="1"/>
    <col min="14604" max="14604" width="30.5703125" style="4" customWidth="1"/>
    <col min="14605" max="14799" width="9.140625" style="4" customWidth="1"/>
    <col min="14800" max="14847" width="11.5703125" style="4"/>
    <col min="14848" max="14848" width="10.7109375" style="4" customWidth="1"/>
    <col min="14849" max="14849" width="17" style="4" customWidth="1"/>
    <col min="14850" max="14850" width="14.85546875" style="4" customWidth="1"/>
    <col min="14851" max="14851" width="57.28515625" style="4" customWidth="1"/>
    <col min="14852" max="14852" width="8.5703125" style="4" customWidth="1"/>
    <col min="14853" max="14853" width="12.42578125" style="4" customWidth="1"/>
    <col min="14854" max="14854" width="15.5703125" style="4" customWidth="1"/>
    <col min="14855" max="14855" width="19.28515625" style="4" customWidth="1"/>
    <col min="14856" max="14856" width="19.7109375" style="4" customWidth="1"/>
    <col min="14857" max="14857" width="16.42578125" style="4" bestFit="1" customWidth="1"/>
    <col min="14858" max="14858" width="16.5703125" style="4" bestFit="1" customWidth="1"/>
    <col min="14859" max="14859" width="9.140625" style="4" customWidth="1"/>
    <col min="14860" max="14860" width="30.5703125" style="4" customWidth="1"/>
    <col min="14861" max="15055" width="9.140625" style="4" customWidth="1"/>
    <col min="15056" max="15103" width="11.5703125" style="4"/>
    <col min="15104" max="15104" width="10.7109375" style="4" customWidth="1"/>
    <col min="15105" max="15105" width="17" style="4" customWidth="1"/>
    <col min="15106" max="15106" width="14.85546875" style="4" customWidth="1"/>
    <col min="15107" max="15107" width="57.28515625" style="4" customWidth="1"/>
    <col min="15108" max="15108" width="8.5703125" style="4" customWidth="1"/>
    <col min="15109" max="15109" width="12.42578125" style="4" customWidth="1"/>
    <col min="15110" max="15110" width="15.5703125" style="4" customWidth="1"/>
    <col min="15111" max="15111" width="19.28515625" style="4" customWidth="1"/>
    <col min="15112" max="15112" width="19.7109375" style="4" customWidth="1"/>
    <col min="15113" max="15113" width="16.42578125" style="4" bestFit="1" customWidth="1"/>
    <col min="15114" max="15114" width="16.5703125" style="4" bestFit="1" customWidth="1"/>
    <col min="15115" max="15115" width="9.140625" style="4" customWidth="1"/>
    <col min="15116" max="15116" width="30.5703125" style="4" customWidth="1"/>
    <col min="15117" max="15311" width="9.140625" style="4" customWidth="1"/>
    <col min="15312" max="15359" width="11.5703125" style="4"/>
    <col min="15360" max="15360" width="10.7109375" style="4" customWidth="1"/>
    <col min="15361" max="15361" width="17" style="4" customWidth="1"/>
    <col min="15362" max="15362" width="14.85546875" style="4" customWidth="1"/>
    <col min="15363" max="15363" width="57.28515625" style="4" customWidth="1"/>
    <col min="15364" max="15364" width="8.5703125" style="4" customWidth="1"/>
    <col min="15365" max="15365" width="12.42578125" style="4" customWidth="1"/>
    <col min="15366" max="15366" width="15.5703125" style="4" customWidth="1"/>
    <col min="15367" max="15367" width="19.28515625" style="4" customWidth="1"/>
    <col min="15368" max="15368" width="19.7109375" style="4" customWidth="1"/>
    <col min="15369" max="15369" width="16.42578125" style="4" bestFit="1" customWidth="1"/>
    <col min="15370" max="15370" width="16.5703125" style="4" bestFit="1" customWidth="1"/>
    <col min="15371" max="15371" width="9.140625" style="4" customWidth="1"/>
    <col min="15372" max="15372" width="30.5703125" style="4" customWidth="1"/>
    <col min="15373" max="15567" width="9.140625" style="4" customWidth="1"/>
    <col min="15568" max="15615" width="11.5703125" style="4"/>
    <col min="15616" max="15616" width="10.7109375" style="4" customWidth="1"/>
    <col min="15617" max="15617" width="17" style="4" customWidth="1"/>
    <col min="15618" max="15618" width="14.85546875" style="4" customWidth="1"/>
    <col min="15619" max="15619" width="57.28515625" style="4" customWidth="1"/>
    <col min="15620" max="15620" width="8.5703125" style="4" customWidth="1"/>
    <col min="15621" max="15621" width="12.42578125" style="4" customWidth="1"/>
    <col min="15622" max="15622" width="15.5703125" style="4" customWidth="1"/>
    <col min="15623" max="15623" width="19.28515625" style="4" customWidth="1"/>
    <col min="15624" max="15624" width="19.7109375" style="4" customWidth="1"/>
    <col min="15625" max="15625" width="16.42578125" style="4" bestFit="1" customWidth="1"/>
    <col min="15626" max="15626" width="16.5703125" style="4" bestFit="1" customWidth="1"/>
    <col min="15627" max="15627" width="9.140625" style="4" customWidth="1"/>
    <col min="15628" max="15628" width="30.5703125" style="4" customWidth="1"/>
    <col min="15629" max="15823" width="9.140625" style="4" customWidth="1"/>
    <col min="15824" max="15871" width="11.5703125" style="4"/>
    <col min="15872" max="15872" width="10.7109375" style="4" customWidth="1"/>
    <col min="15873" max="15873" width="17" style="4" customWidth="1"/>
    <col min="15874" max="15874" width="14.85546875" style="4" customWidth="1"/>
    <col min="15875" max="15875" width="57.28515625" style="4" customWidth="1"/>
    <col min="15876" max="15876" width="8.5703125" style="4" customWidth="1"/>
    <col min="15877" max="15877" width="12.42578125" style="4" customWidth="1"/>
    <col min="15878" max="15878" width="15.5703125" style="4" customWidth="1"/>
    <col min="15879" max="15879" width="19.28515625" style="4" customWidth="1"/>
    <col min="15880" max="15880" width="19.7109375" style="4" customWidth="1"/>
    <col min="15881" max="15881" width="16.42578125" style="4" bestFit="1" customWidth="1"/>
    <col min="15882" max="15882" width="16.5703125" style="4" bestFit="1" customWidth="1"/>
    <col min="15883" max="15883" width="9.140625" style="4" customWidth="1"/>
    <col min="15884" max="15884" width="30.5703125" style="4" customWidth="1"/>
    <col min="15885" max="16079" width="9.140625" style="4" customWidth="1"/>
    <col min="16080" max="16127" width="11.5703125" style="4"/>
    <col min="16128" max="16128" width="10.7109375" style="4" customWidth="1"/>
    <col min="16129" max="16129" width="17" style="4" customWidth="1"/>
    <col min="16130" max="16130" width="14.85546875" style="4" customWidth="1"/>
    <col min="16131" max="16131" width="57.28515625" style="4" customWidth="1"/>
    <col min="16132" max="16132" width="8.5703125" style="4" customWidth="1"/>
    <col min="16133" max="16133" width="12.42578125" style="4" customWidth="1"/>
    <col min="16134" max="16134" width="15.5703125" style="4" customWidth="1"/>
    <col min="16135" max="16135" width="19.28515625" style="4" customWidth="1"/>
    <col min="16136" max="16136" width="19.7109375" style="4" customWidth="1"/>
    <col min="16137" max="16137" width="16.42578125" style="4" bestFit="1" customWidth="1"/>
    <col min="16138" max="16138" width="16.5703125" style="4" bestFit="1" customWidth="1"/>
    <col min="16139" max="16139" width="9.140625" style="4" customWidth="1"/>
    <col min="16140" max="16140" width="30.5703125" style="4" customWidth="1"/>
    <col min="16141" max="16335" width="9.140625" style="4" customWidth="1"/>
    <col min="16336" max="16384" width="11.5703125" style="4"/>
  </cols>
  <sheetData>
    <row r="1" spans="2:208" ht="14.25" customHeight="1">
      <c r="B1" s="303" t="s">
        <v>0</v>
      </c>
      <c r="C1" s="304"/>
      <c r="D1" s="304"/>
      <c r="E1" s="304"/>
      <c r="F1" s="304"/>
      <c r="G1" s="304"/>
    </row>
    <row r="2" spans="2:208">
      <c r="B2" s="304"/>
      <c r="C2" s="304"/>
      <c r="D2" s="304"/>
      <c r="E2" s="304"/>
      <c r="F2" s="304"/>
      <c r="G2" s="304"/>
    </row>
    <row r="3" spans="2:208" s="17" customFormat="1" ht="99" customHeight="1">
      <c r="B3" s="95"/>
      <c r="C3" s="96"/>
      <c r="D3" s="315" t="s">
        <v>279</v>
      </c>
      <c r="E3" s="315"/>
      <c r="F3" s="315"/>
      <c r="G3" s="316"/>
    </row>
    <row r="4" spans="2:208" s="17" customFormat="1" ht="9.9499999999999993" customHeight="1">
      <c r="B4" s="97"/>
      <c r="C4" s="98"/>
      <c r="D4" s="98"/>
      <c r="E4" s="98"/>
      <c r="F4" s="98"/>
      <c r="G4" s="99"/>
    </row>
    <row r="5" spans="2:208" customFormat="1">
      <c r="B5" s="100"/>
      <c r="C5" s="18" t="s">
        <v>45</v>
      </c>
      <c r="D5" s="320" t="s">
        <v>46</v>
      </c>
      <c r="E5" s="321"/>
      <c r="F5" s="19" t="s">
        <v>495</v>
      </c>
      <c r="G5" s="101" t="s">
        <v>47</v>
      </c>
    </row>
    <row r="6" spans="2:208" customFormat="1" ht="38.450000000000003" customHeight="1">
      <c r="B6" s="100"/>
      <c r="C6" s="18" t="s">
        <v>48</v>
      </c>
      <c r="D6" s="308" t="s">
        <v>494</v>
      </c>
      <c r="E6" s="308"/>
      <c r="F6" s="20" t="s">
        <v>268</v>
      </c>
      <c r="G6" s="102">
        <v>45139</v>
      </c>
    </row>
    <row r="7" spans="2:208" customFormat="1" ht="25.5" customHeight="1">
      <c r="B7" s="100"/>
      <c r="C7" s="18" t="s">
        <v>49</v>
      </c>
      <c r="D7" s="308"/>
      <c r="E7" s="308"/>
      <c r="F7" s="305" t="s">
        <v>50</v>
      </c>
      <c r="G7" s="103" t="s">
        <v>51</v>
      </c>
    </row>
    <row r="8" spans="2:208" customFormat="1" ht="37.5" customHeight="1" thickBot="1">
      <c r="B8" s="104"/>
      <c r="C8" s="59" t="s">
        <v>52</v>
      </c>
      <c r="D8" s="307" t="s">
        <v>272</v>
      </c>
      <c r="E8" s="307"/>
      <c r="F8" s="306"/>
      <c r="G8" s="105" t="s">
        <v>53</v>
      </c>
    </row>
    <row r="9" spans="2:208" s="8" customFormat="1" ht="10.5" customHeight="1">
      <c r="B9" s="84"/>
      <c r="C9" s="57"/>
      <c r="D9" s="322"/>
      <c r="E9" s="322"/>
      <c r="F9" s="323"/>
      <c r="G9" s="322"/>
      <c r="GZ9" s="9"/>
    </row>
    <row r="10" spans="2:208" s="8" customFormat="1" ht="23.25" customHeight="1">
      <c r="B10" s="309" t="s">
        <v>5</v>
      </c>
      <c r="C10" s="312" t="s">
        <v>8</v>
      </c>
      <c r="D10" s="309" t="s">
        <v>9</v>
      </c>
      <c r="E10" s="55" t="s">
        <v>55</v>
      </c>
      <c r="F10" s="55" t="s">
        <v>56</v>
      </c>
      <c r="G10" s="317" t="s">
        <v>57</v>
      </c>
      <c r="GZ10" s="9"/>
    </row>
    <row r="11" spans="2:208" s="8" customFormat="1" ht="29.25" customHeight="1">
      <c r="B11" s="310"/>
      <c r="C11" s="313"/>
      <c r="D11" s="310"/>
      <c r="E11" s="55" t="s">
        <v>273</v>
      </c>
      <c r="F11" s="55" t="s">
        <v>273</v>
      </c>
      <c r="G11" s="318"/>
      <c r="GZ11" s="9"/>
    </row>
    <row r="12" spans="2:208" s="8" customFormat="1" ht="53.25" customHeight="1">
      <c r="B12" s="310"/>
      <c r="C12" s="313"/>
      <c r="D12" s="310"/>
      <c r="E12" s="60" t="s">
        <v>58</v>
      </c>
      <c r="F12" s="60" t="s">
        <v>278</v>
      </c>
      <c r="G12" s="318"/>
      <c r="GZ12" s="9"/>
    </row>
    <row r="13" spans="2:208" s="8" customFormat="1" ht="32.25" thickBot="1">
      <c r="B13" s="311"/>
      <c r="C13" s="314"/>
      <c r="D13" s="311"/>
      <c r="E13" s="58" t="s">
        <v>274</v>
      </c>
      <c r="F13" s="58" t="s">
        <v>274</v>
      </c>
      <c r="G13" s="319"/>
      <c r="H13" s="8" t="s">
        <v>275</v>
      </c>
      <c r="I13" s="8" t="s">
        <v>11</v>
      </c>
    </row>
    <row r="14" spans="2:208" s="8" customFormat="1" ht="33.75" customHeight="1">
      <c r="B14" s="299" t="s">
        <v>12</v>
      </c>
      <c r="C14" s="301" t="str">
        <f>'PLANILHA ORÇAMENTÁRIA'!D10</f>
        <v>CONSTRUÇÃO SALA DOS PROFESSORES</v>
      </c>
      <c r="D14" s="54" t="e">
        <f>'PLANILHA ORÇAMENTÁRIA'!#REF!</f>
        <v>#REF!</v>
      </c>
      <c r="E14" s="53" t="e">
        <f>'PLANILHA ORÇAMENTÁRIA'!#REF!</f>
        <v>#REF!</v>
      </c>
      <c r="F14" s="56"/>
      <c r="G14" s="53" t="e">
        <f>E14</f>
        <v>#REF!</v>
      </c>
      <c r="H14" s="52">
        <f>ROUND((I14*1.25),2)</f>
        <v>398.26</v>
      </c>
      <c r="I14" s="52">
        <v>318.61</v>
      </c>
    </row>
    <row r="15" spans="2:208" s="8" customFormat="1" ht="33.75" customHeight="1">
      <c r="B15" s="300"/>
      <c r="C15" s="302"/>
      <c r="D15" s="54" t="s">
        <v>59</v>
      </c>
      <c r="E15" s="85">
        <f>'PLANILHA ORÇAMENTÁRIA'!I10</f>
        <v>0</v>
      </c>
      <c r="F15" s="86"/>
      <c r="G15" s="85">
        <f>F15+E15</f>
        <v>0</v>
      </c>
      <c r="H15" s="52"/>
      <c r="I15" s="52"/>
    </row>
    <row r="16" spans="2:208" s="10" customFormat="1" ht="33.75" customHeight="1">
      <c r="B16" s="299" t="s">
        <v>15</v>
      </c>
      <c r="C16" s="301" t="e">
        <f>'PLANILHA ORÇAMENTÁRIA'!#REF!</f>
        <v>#REF!</v>
      </c>
      <c r="D16" s="54" t="str">
        <f>'PLANILHA ORÇAMENTÁRIA'!E36</f>
        <v>M²</v>
      </c>
      <c r="E16" s="53">
        <f>'PLANILHA ORÇAMENTÁRIA'!F36</f>
        <v>46.75</v>
      </c>
      <c r="F16" s="56"/>
      <c r="G16" s="53">
        <f>F16+E16</f>
        <v>46.75</v>
      </c>
      <c r="H16" s="52">
        <f t="shared" ref="H16:H32" si="0">ROUND((I16*1.25),2)</f>
        <v>66.150000000000006</v>
      </c>
      <c r="I16" s="52">
        <v>52.92</v>
      </c>
    </row>
    <row r="17" spans="2:14" s="10" customFormat="1" ht="33.75" customHeight="1">
      <c r="B17" s="300"/>
      <c r="C17" s="302"/>
      <c r="D17" s="54" t="s">
        <v>59</v>
      </c>
      <c r="E17" s="85" t="e">
        <f>'PLANILHA ORÇAMENTÁRIA'!#REF!</f>
        <v>#REF!</v>
      </c>
      <c r="F17" s="86"/>
      <c r="G17" s="85" t="e">
        <f>F17+E17</f>
        <v>#REF!</v>
      </c>
      <c r="H17" s="52"/>
      <c r="I17" s="52"/>
    </row>
    <row r="18" spans="2:14" s="10" customFormat="1" ht="33.75" customHeight="1">
      <c r="B18" s="299" t="s">
        <v>27</v>
      </c>
      <c r="C18" s="301" t="e">
        <f>'PLANILHA ORÇAMENTÁRIA'!#REF!</f>
        <v>#REF!</v>
      </c>
      <c r="D18" s="54" t="e">
        <f>'PLANILHA ORÇAMENTÁRIA'!#REF!</f>
        <v>#REF!</v>
      </c>
      <c r="E18" s="53" t="e">
        <f>'PLANILHA ORÇAMENTÁRIA'!#REF!</f>
        <v>#REF!</v>
      </c>
      <c r="F18" s="56"/>
      <c r="G18" s="53" t="e">
        <f>E18+F18</f>
        <v>#REF!</v>
      </c>
      <c r="H18" s="52">
        <f t="shared" si="0"/>
        <v>580.24</v>
      </c>
      <c r="I18" s="52">
        <v>464.19</v>
      </c>
    </row>
    <row r="19" spans="2:14" s="10" customFormat="1" ht="33.75" customHeight="1">
      <c r="B19" s="300"/>
      <c r="C19" s="302"/>
      <c r="D19" s="54" t="s">
        <v>59</v>
      </c>
      <c r="E19" s="85" t="e">
        <f>'PLANILHA ORÇAMENTÁRIA'!#REF!</f>
        <v>#REF!</v>
      </c>
      <c r="F19" s="86"/>
      <c r="G19" s="85" t="e">
        <f>F19+E19</f>
        <v>#REF!</v>
      </c>
      <c r="H19" s="52"/>
      <c r="I19" s="52"/>
    </row>
    <row r="20" spans="2:14" s="10" customFormat="1" ht="33.75" customHeight="1">
      <c r="B20" s="299" t="s">
        <v>31</v>
      </c>
      <c r="C20" s="301" t="e">
        <f>'PLANILHA ORÇAMENTÁRIA'!#REF!</f>
        <v>#REF!</v>
      </c>
      <c r="D20" s="54" t="e">
        <f>'PLANILHA ORÇAMENTÁRIA'!#REF!</f>
        <v>#REF!</v>
      </c>
      <c r="E20" s="53" t="e">
        <f>'PLANILHA ORÇAMENTÁRIA'!#REF!</f>
        <v>#REF!</v>
      </c>
      <c r="F20" s="56"/>
      <c r="G20" s="53" t="e">
        <f>F20+E20</f>
        <v>#REF!</v>
      </c>
      <c r="H20" s="52">
        <f t="shared" si="0"/>
        <v>128.47999999999999</v>
      </c>
      <c r="I20" s="52">
        <v>102.78</v>
      </c>
    </row>
    <row r="21" spans="2:14" s="10" customFormat="1" ht="33.75" customHeight="1">
      <c r="B21" s="300"/>
      <c r="C21" s="302"/>
      <c r="D21" s="54" t="s">
        <v>59</v>
      </c>
      <c r="E21" s="85" t="e">
        <f>'PLANILHA ORÇAMENTÁRIA'!#REF!</f>
        <v>#REF!</v>
      </c>
      <c r="F21" s="85"/>
      <c r="G21" s="85" t="e">
        <f>E21+F21</f>
        <v>#REF!</v>
      </c>
      <c r="H21" s="52"/>
      <c r="I21" s="52"/>
    </row>
    <row r="22" spans="2:14" s="10" customFormat="1" ht="33.75" customHeight="1">
      <c r="B22" s="299" t="s">
        <v>33</v>
      </c>
      <c r="C22" s="301" t="e">
        <f>'PLANILHA ORÇAMENTÁRIA'!#REF!</f>
        <v>#REF!</v>
      </c>
      <c r="D22" s="54" t="e">
        <f>'PLANILHA ORÇAMENTÁRIA'!#REF!</f>
        <v>#REF!</v>
      </c>
      <c r="E22" s="53" t="e">
        <f>'PLANILHA ORÇAMENTÁRIA'!#REF!</f>
        <v>#REF!</v>
      </c>
      <c r="F22" s="56"/>
      <c r="G22" s="53" t="e">
        <f>F22+E22</f>
        <v>#REF!</v>
      </c>
      <c r="H22" s="52">
        <f t="shared" si="0"/>
        <v>117.19</v>
      </c>
      <c r="I22" s="52">
        <v>93.75</v>
      </c>
    </row>
    <row r="23" spans="2:14" s="10" customFormat="1" ht="33.75" customHeight="1">
      <c r="B23" s="300"/>
      <c r="C23" s="302"/>
      <c r="D23" s="54" t="s">
        <v>59</v>
      </c>
      <c r="E23" s="85" t="e">
        <f>'PLANILHA ORÇAMENTÁRIA'!#REF!</f>
        <v>#REF!</v>
      </c>
      <c r="F23" s="86"/>
      <c r="G23" s="85" t="e">
        <f>F23+E23</f>
        <v>#REF!</v>
      </c>
      <c r="H23" s="52"/>
      <c r="I23" s="52"/>
      <c r="L23" s="10" t="e">
        <f>G24*I25</f>
        <v>#REF!</v>
      </c>
      <c r="M23" s="10" t="e">
        <f>G24*J25</f>
        <v>#REF!</v>
      </c>
      <c r="N23" s="10" t="e">
        <f>M23+L23</f>
        <v>#REF!</v>
      </c>
    </row>
    <row r="24" spans="2:14" s="10" customFormat="1" ht="33.75" customHeight="1">
      <c r="B24" s="299" t="s">
        <v>35</v>
      </c>
      <c r="C24" s="301" t="e">
        <f>'PLANILHA ORÇAMENTÁRIA'!#REF!</f>
        <v>#REF!</v>
      </c>
      <c r="D24" s="54" t="e">
        <f>'PLANILHA ORÇAMENTÁRIA'!#REF!</f>
        <v>#REF!</v>
      </c>
      <c r="E24" s="53">
        <v>141.58000000000001</v>
      </c>
      <c r="F24" s="56">
        <v>244.04</v>
      </c>
      <c r="G24" s="53">
        <f>F24+E24</f>
        <v>385.62</v>
      </c>
      <c r="H24" s="52">
        <f t="shared" si="0"/>
        <v>13.74</v>
      </c>
      <c r="I24" s="52">
        <v>10.99</v>
      </c>
    </row>
    <row r="25" spans="2:14" s="10" customFormat="1" ht="33.75" customHeight="1">
      <c r="B25" s="300"/>
      <c r="C25" s="302"/>
      <c r="D25" s="54" t="s">
        <v>59</v>
      </c>
      <c r="E25" s="85">
        <v>71618.759999999995</v>
      </c>
      <c r="F25" s="86" t="e">
        <f>'PLANILHA ORÇAMENTÁRIA'!#REF!-'CRONOGRAMA DESEMBOLSO'!E25</f>
        <v>#REF!</v>
      </c>
      <c r="G25" s="85" t="e">
        <f>F25+E25</f>
        <v>#REF!</v>
      </c>
      <c r="H25" s="52"/>
      <c r="I25" s="109" t="e">
        <f>E25/G25</f>
        <v>#REF!</v>
      </c>
      <c r="J25" s="110" t="e">
        <f>F25/G25</f>
        <v>#REF!</v>
      </c>
      <c r="L25" s="110" t="e">
        <f>J25+I25</f>
        <v>#REF!</v>
      </c>
    </row>
    <row r="26" spans="2:14" s="10" customFormat="1" ht="33.75" customHeight="1">
      <c r="B26" s="299" t="s">
        <v>36</v>
      </c>
      <c r="C26" s="301" t="str">
        <f>'PLANILHA ORÇAMENTÁRIA'!D54</f>
        <v>Serviços Elétricos</v>
      </c>
      <c r="D26" s="54" t="str">
        <f>'PLANILHA ORÇAMENTÁRIA'!E84</f>
        <v>UN</v>
      </c>
      <c r="E26" s="53"/>
      <c r="F26" s="56">
        <f>'PLANILHA ORÇAMENTÁRIA'!F84</f>
        <v>2</v>
      </c>
      <c r="G26" s="53">
        <f t="shared" ref="G26:G33" si="1">F26</f>
        <v>2</v>
      </c>
      <c r="H26" s="52">
        <f t="shared" si="0"/>
        <v>14.14</v>
      </c>
      <c r="I26" s="52">
        <v>11.31</v>
      </c>
    </row>
    <row r="27" spans="2:14" s="10" customFormat="1" ht="33.75" customHeight="1">
      <c r="B27" s="300"/>
      <c r="C27" s="302"/>
      <c r="D27" s="54" t="s">
        <v>59</v>
      </c>
      <c r="E27" s="85"/>
      <c r="F27" s="86">
        <f>'PLANILHA ORÇAMENTÁRIA'!I54</f>
        <v>21312.329999999998</v>
      </c>
      <c r="G27" s="85">
        <f t="shared" si="1"/>
        <v>21312.329999999998</v>
      </c>
      <c r="H27" s="52"/>
      <c r="I27" s="52"/>
    </row>
    <row r="28" spans="2:14" s="10" customFormat="1" ht="33.75" customHeight="1">
      <c r="B28" s="299" t="s">
        <v>276</v>
      </c>
      <c r="C28" s="301" t="e">
        <f>'PLANILHA ORÇAMENTÁRIA'!#REF!</f>
        <v>#REF!</v>
      </c>
      <c r="D28" s="54" t="e">
        <f>'PLANILHA ORÇAMENTÁRIA'!#REF!</f>
        <v>#REF!</v>
      </c>
      <c r="E28" s="53"/>
      <c r="F28" s="56" t="e">
        <f>'PLANILHA ORÇAMENTÁRIA'!#REF!</f>
        <v>#REF!</v>
      </c>
      <c r="G28" s="53" t="e">
        <f t="shared" si="1"/>
        <v>#REF!</v>
      </c>
      <c r="H28" s="52">
        <f t="shared" si="0"/>
        <v>88.84</v>
      </c>
      <c r="I28" s="52">
        <v>71.069999999999993</v>
      </c>
    </row>
    <row r="29" spans="2:14" s="10" customFormat="1" ht="33.75" customHeight="1">
      <c r="B29" s="300"/>
      <c r="C29" s="302"/>
      <c r="D29" s="54" t="s">
        <v>59</v>
      </c>
      <c r="E29" s="85"/>
      <c r="F29" s="86" t="e">
        <f>'PLANILHA ORÇAMENTÁRIA'!#REF!</f>
        <v>#REF!</v>
      </c>
      <c r="G29" s="85" t="e">
        <f t="shared" si="1"/>
        <v>#REF!</v>
      </c>
      <c r="H29" s="52"/>
      <c r="I29" s="52"/>
    </row>
    <row r="30" spans="2:14" s="10" customFormat="1" ht="33.75" customHeight="1">
      <c r="B30" s="299" t="s">
        <v>41</v>
      </c>
      <c r="C30" s="301" t="e">
        <f>'PLANILHA ORÇAMENTÁRIA'!#REF!</f>
        <v>#REF!</v>
      </c>
      <c r="D30" s="54" t="e">
        <f>'PLANILHA ORÇAMENTÁRIA'!#REF!</f>
        <v>#REF!</v>
      </c>
      <c r="E30" s="53"/>
      <c r="F30" s="56" t="e">
        <f>'PLANILHA ORÇAMENTÁRIA'!#REF!</f>
        <v>#REF!</v>
      </c>
      <c r="G30" s="53" t="e">
        <f t="shared" si="1"/>
        <v>#REF!</v>
      </c>
      <c r="H30" s="52">
        <f t="shared" si="0"/>
        <v>23.13</v>
      </c>
      <c r="I30" s="52">
        <v>18.5</v>
      </c>
    </row>
    <row r="31" spans="2:14" s="10" customFormat="1" ht="33.75" customHeight="1">
      <c r="B31" s="300"/>
      <c r="C31" s="302"/>
      <c r="D31" s="54" t="s">
        <v>59</v>
      </c>
      <c r="E31" s="86"/>
      <c r="F31" s="86" t="e">
        <f>'PLANILHA ORÇAMENTÁRIA'!#REF!</f>
        <v>#REF!</v>
      </c>
      <c r="G31" s="85" t="e">
        <f t="shared" si="1"/>
        <v>#REF!</v>
      </c>
      <c r="H31" s="52"/>
      <c r="I31" s="52"/>
    </row>
    <row r="32" spans="2:14" s="10" customFormat="1" ht="33.75" customHeight="1">
      <c r="B32" s="299" t="s">
        <v>277</v>
      </c>
      <c r="C32" s="301" t="str">
        <f>'PLANILHA ORÇAMENTÁRIA'!D91</f>
        <v>Serviços Complementares</v>
      </c>
      <c r="D32" s="54" t="str">
        <f>'PLANILHA ORÇAMENTÁRIA'!E92</f>
        <v>M2</v>
      </c>
      <c r="E32" s="53"/>
      <c r="F32" s="56">
        <f>'PLANILHA ORÇAMENTÁRIA'!F92</f>
        <v>50.95</v>
      </c>
      <c r="G32" s="53">
        <f t="shared" si="1"/>
        <v>50.95</v>
      </c>
      <c r="H32" s="52">
        <f t="shared" si="0"/>
        <v>128.47999999999999</v>
      </c>
      <c r="I32" s="52">
        <v>102.78</v>
      </c>
    </row>
    <row r="33" spans="2:207" s="10" customFormat="1" ht="33.75" customHeight="1">
      <c r="B33" s="300"/>
      <c r="C33" s="302"/>
      <c r="D33" s="54" t="s">
        <v>59</v>
      </c>
      <c r="E33" s="86"/>
      <c r="F33" s="86">
        <f>'PLANILHA ORÇAMENTÁRIA'!I91</f>
        <v>835.07</v>
      </c>
      <c r="G33" s="85">
        <f t="shared" si="1"/>
        <v>835.07</v>
      </c>
      <c r="H33" s="52"/>
      <c r="I33" s="52"/>
    </row>
    <row r="34" spans="2:207">
      <c r="B34" s="89"/>
      <c r="C34" s="90"/>
      <c r="D34" s="91"/>
      <c r="E34" s="92"/>
      <c r="F34" s="93"/>
      <c r="G34" s="94"/>
      <c r="H34" s="15"/>
      <c r="I34" s="15"/>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row>
    <row r="35" spans="2:207" ht="15.75">
      <c r="B35" s="288" t="s">
        <v>60</v>
      </c>
      <c r="C35" s="288"/>
      <c r="D35" s="288"/>
      <c r="E35" s="88">
        <v>350000</v>
      </c>
      <c r="F35" s="88">
        <v>350000</v>
      </c>
      <c r="G35" s="106">
        <f>E35+F35</f>
        <v>700000</v>
      </c>
      <c r="H35" s="15"/>
      <c r="I35" s="15"/>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row>
    <row r="36" spans="2:207" ht="15.75">
      <c r="B36" s="289" t="s">
        <v>61</v>
      </c>
      <c r="C36" s="289"/>
      <c r="D36" s="289"/>
      <c r="E36" s="87" t="e">
        <f>E37-E35</f>
        <v>#REF!</v>
      </c>
      <c r="F36" s="87" t="e">
        <f>F37-F35</f>
        <v>#REF!</v>
      </c>
      <c r="G36" s="69" t="e">
        <f>E36+F36</f>
        <v>#REF!</v>
      </c>
      <c r="H36" s="15"/>
      <c r="I36" s="15"/>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row>
    <row r="37" spans="2:207" ht="15.75">
      <c r="B37" s="289" t="s">
        <v>62</v>
      </c>
      <c r="C37" s="289"/>
      <c r="D37" s="289"/>
      <c r="E37" s="87" t="e">
        <f>E15+E17+E19+E21+E23+E25+E27+E29+E31+E33</f>
        <v>#REF!</v>
      </c>
      <c r="F37" s="87" t="e">
        <f>F15+F17+F19+F21+F23+F25+F27+F29+F31+F33</f>
        <v>#REF!</v>
      </c>
      <c r="G37" s="69" t="e">
        <f>G15+G17+G19+G21+G23+G25+G27+G29+G31+G33</f>
        <v>#REF!</v>
      </c>
      <c r="H37" s="15" t="e">
        <f>G37/2</f>
        <v>#REF!</v>
      </c>
      <c r="I37" s="15"/>
      <c r="J37" s="111" t="e">
        <f>E37-H37</f>
        <v>#REF!</v>
      </c>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row>
    <row r="38" spans="2:207" ht="15.75">
      <c r="B38" s="290" t="s">
        <v>63</v>
      </c>
      <c r="C38" s="290"/>
      <c r="D38" s="290"/>
      <c r="E38" s="70" t="e">
        <f>E37/G37</f>
        <v>#REF!</v>
      </c>
      <c r="F38" s="70" t="e">
        <f>F37/G37</f>
        <v>#REF!</v>
      </c>
      <c r="G38" s="70" t="e">
        <f>G37/G37</f>
        <v>#REF!</v>
      </c>
      <c r="H38" s="15"/>
      <c r="I38" s="15"/>
      <c r="J38" s="111" t="e">
        <f>E25-J37</f>
        <v>#REF!</v>
      </c>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row>
    <row r="39" spans="2:207">
      <c r="B39" s="71"/>
      <c r="C39" s="72"/>
      <c r="D39" s="72"/>
      <c r="E39" s="72"/>
      <c r="F39" s="73"/>
      <c r="G39" s="74"/>
      <c r="H39" s="15"/>
      <c r="I39" s="15" t="e">
        <f>569956.21-E37</f>
        <v>#REF!</v>
      </c>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row>
    <row r="40" spans="2:207">
      <c r="B40" s="75"/>
      <c r="C40" s="5"/>
      <c r="D40" s="5"/>
      <c r="F40" s="14"/>
      <c r="G40" s="76"/>
      <c r="H40" s="15"/>
      <c r="I40" s="15"/>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row>
    <row r="41" spans="2:207">
      <c r="B41" s="75"/>
      <c r="C41" s="5"/>
      <c r="D41" s="5"/>
      <c r="F41" s="14"/>
      <c r="G41" s="76"/>
      <c r="H41" s="15"/>
      <c r="I41" s="15"/>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row>
    <row r="42" spans="2:207">
      <c r="B42" s="75"/>
      <c r="C42" s="64"/>
      <c r="D42" s="65"/>
      <c r="E42" s="66"/>
      <c r="F42" s="67"/>
      <c r="G42" s="77"/>
      <c r="H42" s="15"/>
      <c r="I42" s="15"/>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row>
    <row r="43" spans="2:207" ht="6.75" customHeight="1">
      <c r="B43" s="75"/>
      <c r="C43" s="68"/>
      <c r="D43" s="65"/>
      <c r="E43" s="66"/>
      <c r="F43" s="67"/>
      <c r="G43" s="77"/>
      <c r="H43" s="15"/>
      <c r="I43" s="15"/>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row>
    <row r="44" spans="2:207" s="9" customFormat="1" ht="15" customHeight="1">
      <c r="B44" s="78"/>
      <c r="C44" s="291"/>
      <c r="D44" s="291"/>
      <c r="E44" s="291"/>
      <c r="F44" s="291"/>
      <c r="G44" s="292"/>
      <c r="H44" s="61"/>
      <c r="I44" s="61"/>
    </row>
    <row r="45" spans="2:207" s="9" customFormat="1" ht="6" customHeight="1">
      <c r="B45" s="78"/>
      <c r="C45" s="68"/>
      <c r="D45" s="65"/>
      <c r="E45" s="66"/>
      <c r="F45" s="67"/>
      <c r="G45" s="77"/>
      <c r="H45" s="61"/>
      <c r="I45" s="61"/>
    </row>
    <row r="46" spans="2:207" s="63" customFormat="1" ht="45.75" customHeight="1">
      <c r="B46" s="78"/>
      <c r="C46" s="293"/>
      <c r="D46" s="293"/>
      <c r="E46" s="293"/>
      <c r="F46" s="293"/>
      <c r="G46" s="294"/>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c r="BR46" s="62"/>
      <c r="BS46" s="62"/>
      <c r="BT46" s="62"/>
      <c r="BU46" s="62"/>
      <c r="BV46" s="62"/>
      <c r="BW46" s="62"/>
      <c r="BX46" s="62"/>
      <c r="BY46" s="62"/>
      <c r="BZ46" s="62"/>
      <c r="CA46" s="62"/>
      <c r="CB46" s="62"/>
      <c r="CC46" s="62"/>
      <c r="CD46" s="62"/>
      <c r="CE46" s="62"/>
      <c r="CF46" s="62"/>
      <c r="CG46" s="62"/>
      <c r="CH46" s="62"/>
      <c r="CI46" s="62"/>
      <c r="CJ46" s="62"/>
      <c r="CK46" s="62"/>
      <c r="CL46" s="62"/>
      <c r="CM46" s="62"/>
      <c r="CN46" s="62"/>
      <c r="CO46" s="62"/>
      <c r="CP46" s="62"/>
      <c r="CQ46" s="62"/>
      <c r="CR46" s="62"/>
      <c r="CS46" s="62"/>
      <c r="CT46" s="62"/>
      <c r="CU46" s="62"/>
      <c r="CV46" s="62"/>
      <c r="CW46" s="62"/>
      <c r="CX46" s="62"/>
      <c r="CY46" s="62"/>
      <c r="CZ46" s="62"/>
      <c r="DA46" s="62"/>
      <c r="DB46" s="62"/>
      <c r="DC46" s="62"/>
      <c r="DD46" s="62"/>
      <c r="DE46" s="62"/>
      <c r="DF46" s="62"/>
      <c r="DG46" s="62"/>
      <c r="DH46" s="62"/>
      <c r="DI46" s="62"/>
      <c r="DJ46" s="62"/>
      <c r="DK46" s="62"/>
      <c r="DL46" s="62"/>
      <c r="DM46" s="62"/>
      <c r="DN46" s="62"/>
      <c r="DO46" s="62"/>
      <c r="DP46" s="62"/>
      <c r="DQ46" s="62"/>
      <c r="DR46" s="62"/>
      <c r="DS46" s="62"/>
      <c r="DT46" s="62"/>
      <c r="DU46" s="62"/>
      <c r="DV46" s="62"/>
      <c r="DW46" s="62"/>
      <c r="DX46" s="62"/>
      <c r="DY46" s="62"/>
      <c r="DZ46" s="62"/>
      <c r="EA46" s="62"/>
      <c r="EB46" s="62"/>
      <c r="EC46" s="62"/>
      <c r="ED46" s="62"/>
      <c r="EE46" s="62"/>
      <c r="EF46" s="62"/>
      <c r="EG46" s="62"/>
      <c r="EH46" s="62"/>
      <c r="EI46" s="62"/>
      <c r="EJ46" s="62"/>
      <c r="EK46" s="62"/>
      <c r="EL46" s="62"/>
      <c r="EM46" s="62"/>
      <c r="EN46" s="62"/>
      <c r="EO46" s="62"/>
      <c r="EP46" s="62"/>
      <c r="EQ46" s="62"/>
      <c r="ER46" s="62"/>
      <c r="ES46" s="62"/>
      <c r="ET46" s="62"/>
      <c r="EU46" s="62"/>
      <c r="EV46" s="62"/>
      <c r="EW46" s="62"/>
      <c r="EX46" s="62"/>
      <c r="EY46" s="62"/>
      <c r="EZ46" s="62"/>
      <c r="FA46" s="62"/>
      <c r="FB46" s="62"/>
      <c r="FC46" s="62"/>
      <c r="FD46" s="62"/>
      <c r="FE46" s="62"/>
      <c r="FF46" s="62"/>
      <c r="FG46" s="62"/>
      <c r="FH46" s="62"/>
      <c r="FI46" s="62"/>
      <c r="FJ46" s="62"/>
      <c r="FK46" s="62"/>
      <c r="FL46" s="62"/>
      <c r="FM46" s="62"/>
      <c r="FN46" s="62"/>
      <c r="FO46" s="62"/>
      <c r="FP46" s="62"/>
      <c r="FQ46" s="62"/>
      <c r="FR46" s="62"/>
      <c r="FS46" s="62"/>
      <c r="FT46" s="62"/>
      <c r="FU46" s="62"/>
      <c r="FV46" s="62"/>
      <c r="FW46" s="62"/>
      <c r="FX46" s="62"/>
      <c r="FY46" s="62"/>
      <c r="FZ46" s="62"/>
      <c r="GA46" s="62"/>
      <c r="GB46" s="62"/>
      <c r="GC46" s="62"/>
      <c r="GD46" s="62"/>
      <c r="GE46" s="62"/>
      <c r="GF46" s="62"/>
      <c r="GG46" s="62"/>
      <c r="GH46" s="62"/>
      <c r="GI46" s="62"/>
      <c r="GJ46" s="62"/>
      <c r="GK46" s="62"/>
      <c r="GL46" s="62"/>
      <c r="GM46" s="62"/>
      <c r="GN46" s="62"/>
      <c r="GO46" s="62"/>
      <c r="GP46" s="62"/>
      <c r="GQ46" s="62"/>
      <c r="GR46" s="62"/>
      <c r="GS46" s="62"/>
      <c r="GT46" s="62"/>
      <c r="GU46" s="62"/>
      <c r="GV46" s="62"/>
      <c r="GW46" s="62"/>
      <c r="GX46" s="62"/>
      <c r="GY46" s="62"/>
    </row>
    <row r="47" spans="2:207" s="63" customFormat="1" ht="15" customHeight="1">
      <c r="B47" s="78"/>
      <c r="C47" s="295"/>
      <c r="D47" s="295"/>
      <c r="E47" s="295"/>
      <c r="F47" s="295"/>
      <c r="G47" s="296"/>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c r="AY47" s="62"/>
      <c r="AZ47" s="62"/>
      <c r="BA47" s="62"/>
      <c r="BB47" s="62"/>
      <c r="BC47" s="62"/>
      <c r="BD47" s="62"/>
      <c r="BE47" s="62"/>
      <c r="BF47" s="62"/>
      <c r="BG47" s="62"/>
      <c r="BH47" s="62"/>
      <c r="BI47" s="62"/>
      <c r="BJ47" s="62"/>
      <c r="BK47" s="62"/>
      <c r="BL47" s="62"/>
      <c r="BM47" s="62"/>
      <c r="BN47" s="62"/>
      <c r="BO47" s="62"/>
      <c r="BP47" s="62"/>
      <c r="BQ47" s="62"/>
      <c r="BR47" s="62"/>
      <c r="BS47" s="62"/>
      <c r="BT47" s="62"/>
      <c r="BU47" s="62"/>
      <c r="BV47" s="62"/>
      <c r="BW47" s="62"/>
      <c r="BX47" s="62"/>
      <c r="BY47" s="62"/>
      <c r="BZ47" s="62"/>
      <c r="CA47" s="62"/>
      <c r="CB47" s="62"/>
      <c r="CC47" s="62"/>
      <c r="CD47" s="62"/>
      <c r="CE47" s="62"/>
      <c r="CF47" s="62"/>
      <c r="CG47" s="62"/>
      <c r="CH47" s="62"/>
      <c r="CI47" s="62"/>
      <c r="CJ47" s="62"/>
      <c r="CK47" s="62"/>
      <c r="CL47" s="62"/>
      <c r="CM47" s="62"/>
      <c r="CN47" s="62"/>
      <c r="CO47" s="62"/>
      <c r="CP47" s="62"/>
      <c r="CQ47" s="62"/>
      <c r="CR47" s="62"/>
      <c r="CS47" s="62"/>
      <c r="CT47" s="62"/>
      <c r="CU47" s="62"/>
      <c r="CV47" s="62"/>
      <c r="CW47" s="62"/>
      <c r="CX47" s="62"/>
      <c r="CY47" s="62"/>
      <c r="CZ47" s="62"/>
      <c r="DA47" s="62"/>
      <c r="DB47" s="62"/>
      <c r="DC47" s="62"/>
      <c r="DD47" s="62"/>
      <c r="DE47" s="62"/>
      <c r="DF47" s="62"/>
      <c r="DG47" s="62"/>
      <c r="DH47" s="62"/>
      <c r="DI47" s="62"/>
      <c r="DJ47" s="62"/>
      <c r="DK47" s="62"/>
      <c r="DL47" s="62"/>
      <c r="DM47" s="62"/>
      <c r="DN47" s="62"/>
      <c r="DO47" s="62"/>
      <c r="DP47" s="62"/>
      <c r="DQ47" s="62"/>
      <c r="DR47" s="62"/>
      <c r="DS47" s="62"/>
      <c r="DT47" s="62"/>
      <c r="DU47" s="62"/>
      <c r="DV47" s="62"/>
      <c r="DW47" s="62"/>
      <c r="DX47" s="62"/>
      <c r="DY47" s="62"/>
      <c r="DZ47" s="62"/>
      <c r="EA47" s="62"/>
      <c r="EB47" s="62"/>
      <c r="EC47" s="62"/>
      <c r="ED47" s="62"/>
      <c r="EE47" s="62"/>
      <c r="EF47" s="62"/>
      <c r="EG47" s="62"/>
      <c r="EH47" s="62"/>
      <c r="EI47" s="62"/>
      <c r="EJ47" s="62"/>
      <c r="EK47" s="62"/>
      <c r="EL47" s="62"/>
      <c r="EM47" s="62"/>
      <c r="EN47" s="62"/>
      <c r="EO47" s="62"/>
      <c r="EP47" s="62"/>
      <c r="EQ47" s="62"/>
      <c r="ER47" s="62"/>
      <c r="ES47" s="62"/>
      <c r="ET47" s="62"/>
      <c r="EU47" s="62"/>
      <c r="EV47" s="62"/>
      <c r="EW47" s="62"/>
      <c r="EX47" s="62"/>
      <c r="EY47" s="62"/>
      <c r="EZ47" s="62"/>
      <c r="FA47" s="62"/>
      <c r="FB47" s="62"/>
      <c r="FC47" s="62"/>
      <c r="FD47" s="62"/>
      <c r="FE47" s="62"/>
      <c r="FF47" s="62"/>
      <c r="FG47" s="62"/>
      <c r="FH47" s="62"/>
      <c r="FI47" s="62"/>
      <c r="FJ47" s="62"/>
      <c r="FK47" s="62"/>
      <c r="FL47" s="62"/>
      <c r="FM47" s="62"/>
      <c r="FN47" s="62"/>
      <c r="FO47" s="62"/>
      <c r="FP47" s="62"/>
      <c r="FQ47" s="62"/>
      <c r="FR47" s="62"/>
      <c r="FS47" s="62"/>
      <c r="FT47" s="62"/>
      <c r="FU47" s="62"/>
      <c r="FV47" s="62"/>
      <c r="FW47" s="62"/>
      <c r="FX47" s="62"/>
      <c r="FY47" s="62"/>
      <c r="FZ47" s="62"/>
      <c r="GA47" s="62"/>
      <c r="GB47" s="62"/>
      <c r="GC47" s="62"/>
      <c r="GD47" s="62"/>
      <c r="GE47" s="62"/>
      <c r="GF47" s="62"/>
      <c r="GG47" s="62"/>
      <c r="GH47" s="62"/>
      <c r="GI47" s="62"/>
      <c r="GJ47" s="62"/>
      <c r="GK47" s="62"/>
      <c r="GL47" s="62"/>
      <c r="GM47" s="62"/>
      <c r="GN47" s="62"/>
      <c r="GO47" s="62"/>
      <c r="GP47" s="62"/>
      <c r="GQ47" s="62"/>
      <c r="GR47" s="62"/>
      <c r="GS47" s="62"/>
      <c r="GT47" s="62"/>
      <c r="GU47" s="62"/>
      <c r="GV47" s="62"/>
      <c r="GW47" s="62"/>
      <c r="GX47" s="62"/>
      <c r="GY47" s="62"/>
    </row>
    <row r="48" spans="2:207" s="63" customFormat="1" ht="33" customHeight="1">
      <c r="B48" s="78"/>
      <c r="C48" s="297"/>
      <c r="D48" s="297"/>
      <c r="E48" s="297"/>
      <c r="F48" s="297"/>
      <c r="G48" s="298"/>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2"/>
      <c r="AS48" s="62"/>
      <c r="AT48" s="62"/>
      <c r="AU48" s="62"/>
      <c r="AV48" s="62"/>
      <c r="AW48" s="62"/>
      <c r="AX48" s="62"/>
      <c r="AY48" s="62"/>
      <c r="AZ48" s="62"/>
      <c r="BA48" s="62"/>
      <c r="BB48" s="62"/>
      <c r="BC48" s="62"/>
      <c r="BD48" s="62"/>
      <c r="BE48" s="62"/>
      <c r="BF48" s="62"/>
      <c r="BG48" s="62"/>
      <c r="BH48" s="62"/>
      <c r="BI48" s="62"/>
      <c r="BJ48" s="62"/>
      <c r="BK48" s="62"/>
      <c r="BL48" s="62"/>
      <c r="BM48" s="62"/>
      <c r="BN48" s="62"/>
      <c r="BO48" s="62"/>
      <c r="BP48" s="62"/>
      <c r="BQ48" s="62"/>
      <c r="BR48" s="62"/>
      <c r="BS48" s="62"/>
      <c r="BT48" s="62"/>
      <c r="BU48" s="62"/>
      <c r="BV48" s="62"/>
      <c r="BW48" s="62"/>
      <c r="BX48" s="62"/>
      <c r="BY48" s="62"/>
      <c r="BZ48" s="62"/>
      <c r="CA48" s="62"/>
      <c r="CB48" s="62"/>
      <c r="CC48" s="62"/>
      <c r="CD48" s="62"/>
      <c r="CE48" s="62"/>
      <c r="CF48" s="62"/>
      <c r="CG48" s="62"/>
      <c r="CH48" s="62"/>
      <c r="CI48" s="62"/>
      <c r="CJ48" s="62"/>
      <c r="CK48" s="62"/>
      <c r="CL48" s="62"/>
      <c r="CM48" s="62"/>
      <c r="CN48" s="62"/>
      <c r="CO48" s="62"/>
      <c r="CP48" s="62"/>
      <c r="CQ48" s="62"/>
      <c r="CR48" s="62"/>
      <c r="CS48" s="62"/>
      <c r="CT48" s="62"/>
      <c r="CU48" s="62"/>
      <c r="CV48" s="62"/>
      <c r="CW48" s="62"/>
      <c r="CX48" s="62"/>
      <c r="CY48" s="62"/>
      <c r="CZ48" s="62"/>
      <c r="DA48" s="62"/>
      <c r="DB48" s="62"/>
      <c r="DC48" s="62"/>
      <c r="DD48" s="62"/>
      <c r="DE48" s="62"/>
      <c r="DF48" s="62"/>
      <c r="DG48" s="62"/>
      <c r="DH48" s="62"/>
      <c r="DI48" s="62"/>
      <c r="DJ48" s="62"/>
      <c r="DK48" s="62"/>
      <c r="DL48" s="62"/>
      <c r="DM48" s="62"/>
      <c r="DN48" s="62"/>
      <c r="DO48" s="62"/>
      <c r="DP48" s="62"/>
      <c r="DQ48" s="62"/>
      <c r="DR48" s="62"/>
      <c r="DS48" s="62"/>
      <c r="DT48" s="62"/>
      <c r="DU48" s="62"/>
      <c r="DV48" s="62"/>
      <c r="DW48" s="62"/>
      <c r="DX48" s="62"/>
      <c r="DY48" s="62"/>
      <c r="DZ48" s="62"/>
      <c r="EA48" s="62"/>
      <c r="EB48" s="62"/>
      <c r="EC48" s="62"/>
      <c r="ED48" s="62"/>
      <c r="EE48" s="62"/>
      <c r="EF48" s="62"/>
      <c r="EG48" s="62"/>
      <c r="EH48" s="62"/>
      <c r="EI48" s="62"/>
      <c r="EJ48" s="62"/>
      <c r="EK48" s="62"/>
      <c r="EL48" s="62"/>
      <c r="EM48" s="62"/>
      <c r="EN48" s="62"/>
      <c r="EO48" s="62"/>
      <c r="EP48" s="62"/>
      <c r="EQ48" s="62"/>
      <c r="ER48" s="62"/>
      <c r="ES48" s="62"/>
      <c r="ET48" s="62"/>
      <c r="EU48" s="62"/>
      <c r="EV48" s="62"/>
      <c r="EW48" s="62"/>
      <c r="EX48" s="62"/>
      <c r="EY48" s="62"/>
      <c r="EZ48" s="62"/>
      <c r="FA48" s="62"/>
      <c r="FB48" s="62"/>
      <c r="FC48" s="62"/>
      <c r="FD48" s="62"/>
      <c r="FE48" s="62"/>
      <c r="FF48" s="62"/>
      <c r="FG48" s="62"/>
      <c r="FH48" s="62"/>
      <c r="FI48" s="62"/>
      <c r="FJ48" s="62"/>
      <c r="FK48" s="62"/>
      <c r="FL48" s="62"/>
      <c r="FM48" s="62"/>
      <c r="FN48" s="62"/>
      <c r="FO48" s="62"/>
      <c r="FP48" s="62"/>
      <c r="FQ48" s="62"/>
      <c r="FR48" s="62"/>
      <c r="FS48" s="62"/>
      <c r="FT48" s="62"/>
      <c r="FU48" s="62"/>
      <c r="FV48" s="62"/>
      <c r="FW48" s="62"/>
      <c r="FX48" s="62"/>
      <c r="FY48" s="62"/>
      <c r="FZ48" s="62"/>
      <c r="GA48" s="62"/>
      <c r="GB48" s="62"/>
      <c r="GC48" s="62"/>
      <c r="GD48" s="62"/>
      <c r="GE48" s="62"/>
      <c r="GF48" s="62"/>
      <c r="GG48" s="62"/>
      <c r="GH48" s="62"/>
      <c r="GI48" s="62"/>
      <c r="GJ48" s="62"/>
      <c r="GK48" s="62"/>
      <c r="GL48" s="62"/>
      <c r="GM48" s="62"/>
      <c r="GN48" s="62"/>
      <c r="GO48" s="62"/>
      <c r="GP48" s="62"/>
      <c r="GQ48" s="62"/>
      <c r="GR48" s="62"/>
      <c r="GS48" s="62"/>
      <c r="GT48" s="62"/>
      <c r="GU48" s="62"/>
      <c r="GV48" s="62"/>
      <c r="GW48" s="62"/>
      <c r="GX48" s="62"/>
      <c r="GY48" s="62"/>
    </row>
    <row r="49" spans="2:207" s="63" customFormat="1" ht="15" customHeight="1">
      <c r="B49" s="78"/>
      <c r="C49" s="297"/>
      <c r="D49" s="297"/>
      <c r="E49" s="297"/>
      <c r="F49" s="297"/>
      <c r="G49" s="298"/>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c r="AY49" s="62"/>
      <c r="AZ49" s="62"/>
      <c r="BA49" s="62"/>
      <c r="BB49" s="62"/>
      <c r="BC49" s="62"/>
      <c r="BD49" s="62"/>
      <c r="BE49" s="62"/>
      <c r="BF49" s="62"/>
      <c r="BG49" s="62"/>
      <c r="BH49" s="62"/>
      <c r="BI49" s="62"/>
      <c r="BJ49" s="62"/>
      <c r="BK49" s="62"/>
      <c r="BL49" s="62"/>
      <c r="BM49" s="62"/>
      <c r="BN49" s="62"/>
      <c r="BO49" s="62"/>
      <c r="BP49" s="62"/>
      <c r="BQ49" s="62"/>
      <c r="BR49" s="62"/>
      <c r="BS49" s="62"/>
      <c r="BT49" s="62"/>
      <c r="BU49" s="62"/>
      <c r="BV49" s="62"/>
      <c r="BW49" s="62"/>
      <c r="BX49" s="62"/>
      <c r="BY49" s="62"/>
      <c r="BZ49" s="62"/>
      <c r="CA49" s="62"/>
      <c r="CB49" s="62"/>
      <c r="CC49" s="62"/>
      <c r="CD49" s="62"/>
      <c r="CE49" s="62"/>
      <c r="CF49" s="62"/>
      <c r="CG49" s="62"/>
      <c r="CH49" s="62"/>
      <c r="CI49" s="62"/>
      <c r="CJ49" s="62"/>
      <c r="CK49" s="62"/>
      <c r="CL49" s="62"/>
      <c r="CM49" s="62"/>
      <c r="CN49" s="62"/>
      <c r="CO49" s="62"/>
      <c r="CP49" s="62"/>
      <c r="CQ49" s="62"/>
      <c r="CR49" s="62"/>
      <c r="CS49" s="62"/>
      <c r="CT49" s="62"/>
      <c r="CU49" s="62"/>
      <c r="CV49" s="62"/>
      <c r="CW49" s="62"/>
      <c r="CX49" s="62"/>
      <c r="CY49" s="62"/>
      <c r="CZ49" s="62"/>
      <c r="DA49" s="62"/>
      <c r="DB49" s="62"/>
      <c r="DC49" s="62"/>
      <c r="DD49" s="62"/>
      <c r="DE49" s="62"/>
      <c r="DF49" s="62"/>
      <c r="DG49" s="62"/>
      <c r="DH49" s="62"/>
      <c r="DI49" s="62"/>
      <c r="DJ49" s="62"/>
      <c r="DK49" s="62"/>
      <c r="DL49" s="62"/>
      <c r="DM49" s="62"/>
      <c r="DN49" s="62"/>
      <c r="DO49" s="62"/>
      <c r="DP49" s="62"/>
      <c r="DQ49" s="62"/>
      <c r="DR49" s="62"/>
      <c r="DS49" s="62"/>
      <c r="DT49" s="62"/>
      <c r="DU49" s="62"/>
      <c r="DV49" s="62"/>
      <c r="DW49" s="62"/>
      <c r="DX49" s="62"/>
      <c r="DY49" s="62"/>
      <c r="DZ49" s="62"/>
      <c r="EA49" s="62"/>
      <c r="EB49" s="62"/>
      <c r="EC49" s="62"/>
      <c r="ED49" s="62"/>
      <c r="EE49" s="62"/>
      <c r="EF49" s="62"/>
      <c r="EG49" s="62"/>
      <c r="EH49" s="62"/>
      <c r="EI49" s="62"/>
      <c r="EJ49" s="62"/>
      <c r="EK49" s="62"/>
      <c r="EL49" s="62"/>
      <c r="EM49" s="62"/>
      <c r="EN49" s="62"/>
      <c r="EO49" s="62"/>
      <c r="EP49" s="62"/>
      <c r="EQ49" s="62"/>
      <c r="ER49" s="62"/>
      <c r="ES49" s="62"/>
      <c r="ET49" s="62"/>
      <c r="EU49" s="62"/>
      <c r="EV49" s="62"/>
      <c r="EW49" s="62"/>
      <c r="EX49" s="62"/>
      <c r="EY49" s="62"/>
      <c r="EZ49" s="62"/>
      <c r="FA49" s="62"/>
      <c r="FB49" s="62"/>
      <c r="FC49" s="62"/>
      <c r="FD49" s="62"/>
      <c r="FE49" s="62"/>
      <c r="FF49" s="62"/>
      <c r="FG49" s="62"/>
      <c r="FH49" s="62"/>
      <c r="FI49" s="62"/>
      <c r="FJ49" s="62"/>
      <c r="FK49" s="62"/>
      <c r="FL49" s="62"/>
      <c r="FM49" s="62"/>
      <c r="FN49" s="62"/>
      <c r="FO49" s="62"/>
      <c r="FP49" s="62"/>
      <c r="FQ49" s="62"/>
      <c r="FR49" s="62"/>
      <c r="FS49" s="62"/>
      <c r="FT49" s="62"/>
      <c r="FU49" s="62"/>
      <c r="FV49" s="62"/>
      <c r="FW49" s="62"/>
      <c r="FX49" s="62"/>
      <c r="FY49" s="62"/>
      <c r="FZ49" s="62"/>
      <c r="GA49" s="62"/>
      <c r="GB49" s="62"/>
      <c r="GC49" s="62"/>
      <c r="GD49" s="62"/>
      <c r="GE49" s="62"/>
      <c r="GF49" s="62"/>
      <c r="GG49" s="62"/>
      <c r="GH49" s="62"/>
      <c r="GI49" s="62"/>
      <c r="GJ49" s="62"/>
      <c r="GK49" s="62"/>
      <c r="GL49" s="62"/>
      <c r="GM49" s="62"/>
      <c r="GN49" s="62"/>
      <c r="GO49" s="62"/>
      <c r="GP49" s="62"/>
      <c r="GQ49" s="62"/>
      <c r="GR49" s="62"/>
      <c r="GS49" s="62"/>
      <c r="GT49" s="62"/>
      <c r="GU49" s="62"/>
      <c r="GV49" s="62"/>
      <c r="GW49" s="62"/>
      <c r="GX49" s="62"/>
      <c r="GY49" s="62"/>
    </row>
    <row r="50" spans="2:207" s="63" customFormat="1" ht="15" customHeight="1">
      <c r="B50" s="78"/>
      <c r="C50" s="107"/>
      <c r="D50" s="107"/>
      <c r="E50" s="107"/>
      <c r="F50" s="107"/>
      <c r="G50" s="79"/>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c r="AY50" s="62"/>
      <c r="AZ50" s="62"/>
      <c r="BA50" s="62"/>
      <c r="BB50" s="62"/>
      <c r="BC50" s="62"/>
      <c r="BD50" s="62"/>
      <c r="BE50" s="62"/>
      <c r="BF50" s="62"/>
      <c r="BG50" s="62"/>
      <c r="BH50" s="62"/>
      <c r="BI50" s="62"/>
      <c r="BJ50" s="62"/>
      <c r="BK50" s="62"/>
      <c r="BL50" s="62"/>
      <c r="BM50" s="62"/>
      <c r="BN50" s="62"/>
      <c r="BO50" s="62"/>
      <c r="BP50" s="62"/>
      <c r="BQ50" s="62"/>
      <c r="BR50" s="62"/>
      <c r="BS50" s="62"/>
      <c r="BT50" s="62"/>
      <c r="BU50" s="62"/>
      <c r="BV50" s="62"/>
      <c r="BW50" s="62"/>
      <c r="BX50" s="62"/>
      <c r="BY50" s="62"/>
      <c r="BZ50" s="62"/>
      <c r="CA50" s="62"/>
      <c r="CB50" s="62"/>
      <c r="CC50" s="62"/>
      <c r="CD50" s="62"/>
      <c r="CE50" s="62"/>
      <c r="CF50" s="62"/>
      <c r="CG50" s="62"/>
      <c r="CH50" s="62"/>
      <c r="CI50" s="62"/>
      <c r="CJ50" s="62"/>
      <c r="CK50" s="62"/>
      <c r="CL50" s="62"/>
      <c r="CM50" s="62"/>
      <c r="CN50" s="62"/>
      <c r="CO50" s="62"/>
      <c r="CP50" s="62"/>
      <c r="CQ50" s="62"/>
      <c r="CR50" s="62"/>
      <c r="CS50" s="62"/>
      <c r="CT50" s="62"/>
      <c r="CU50" s="62"/>
      <c r="CV50" s="62"/>
      <c r="CW50" s="62"/>
      <c r="CX50" s="62"/>
      <c r="CY50" s="62"/>
      <c r="CZ50" s="62"/>
      <c r="DA50" s="62"/>
      <c r="DB50" s="62"/>
      <c r="DC50" s="62"/>
      <c r="DD50" s="62"/>
      <c r="DE50" s="62"/>
      <c r="DF50" s="62"/>
      <c r="DG50" s="62"/>
      <c r="DH50" s="62"/>
      <c r="DI50" s="62"/>
      <c r="DJ50" s="62"/>
      <c r="DK50" s="62"/>
      <c r="DL50" s="62"/>
      <c r="DM50" s="62"/>
      <c r="DN50" s="62"/>
      <c r="DO50" s="62"/>
      <c r="DP50" s="62"/>
      <c r="DQ50" s="62"/>
      <c r="DR50" s="62"/>
      <c r="DS50" s="62"/>
      <c r="DT50" s="62"/>
      <c r="DU50" s="62"/>
      <c r="DV50" s="62"/>
      <c r="DW50" s="62"/>
      <c r="DX50" s="62"/>
      <c r="DY50" s="62"/>
      <c r="DZ50" s="62"/>
      <c r="EA50" s="62"/>
      <c r="EB50" s="62"/>
      <c r="EC50" s="62"/>
      <c r="ED50" s="62"/>
      <c r="EE50" s="62"/>
      <c r="EF50" s="62"/>
      <c r="EG50" s="62"/>
      <c r="EH50" s="62"/>
      <c r="EI50" s="62"/>
      <c r="EJ50" s="62"/>
      <c r="EK50" s="62"/>
      <c r="EL50" s="62"/>
      <c r="EM50" s="62"/>
      <c r="EN50" s="62"/>
      <c r="EO50" s="62"/>
      <c r="EP50" s="62"/>
      <c r="EQ50" s="62"/>
      <c r="ER50" s="62"/>
      <c r="ES50" s="62"/>
      <c r="ET50" s="62"/>
      <c r="EU50" s="62"/>
      <c r="EV50" s="62"/>
      <c r="EW50" s="62"/>
      <c r="EX50" s="62"/>
      <c r="EY50" s="62"/>
      <c r="EZ50" s="62"/>
      <c r="FA50" s="62"/>
      <c r="FB50" s="62"/>
      <c r="FC50" s="62"/>
      <c r="FD50" s="62"/>
      <c r="FE50" s="62"/>
      <c r="FF50" s="62"/>
      <c r="FG50" s="62"/>
      <c r="FH50" s="62"/>
      <c r="FI50" s="62"/>
      <c r="FJ50" s="62"/>
      <c r="FK50" s="62"/>
      <c r="FL50" s="62"/>
      <c r="FM50" s="62"/>
      <c r="FN50" s="62"/>
      <c r="FO50" s="62"/>
      <c r="FP50" s="62"/>
      <c r="FQ50" s="62"/>
      <c r="FR50" s="62"/>
      <c r="FS50" s="62"/>
      <c r="FT50" s="62"/>
      <c r="FU50" s="62"/>
      <c r="FV50" s="62"/>
      <c r="FW50" s="62"/>
      <c r="FX50" s="62"/>
      <c r="FY50" s="62"/>
      <c r="FZ50" s="62"/>
      <c r="GA50" s="62"/>
      <c r="GB50" s="62"/>
      <c r="GC50" s="62"/>
      <c r="GD50" s="62"/>
      <c r="GE50" s="62"/>
      <c r="GF50" s="62"/>
      <c r="GG50" s="62"/>
      <c r="GH50" s="62"/>
      <c r="GI50" s="62"/>
      <c r="GJ50" s="62"/>
      <c r="GK50" s="62"/>
      <c r="GL50" s="62"/>
      <c r="GM50" s="62"/>
      <c r="GN50" s="62"/>
      <c r="GO50" s="62"/>
      <c r="GP50" s="62"/>
      <c r="GQ50" s="62"/>
      <c r="GR50" s="62"/>
      <c r="GS50" s="62"/>
      <c r="GT50" s="62"/>
      <c r="GU50" s="62"/>
      <c r="GV50" s="62"/>
      <c r="GW50" s="62"/>
      <c r="GX50" s="62"/>
      <c r="GY50" s="62"/>
    </row>
    <row r="51" spans="2:207" s="63" customFormat="1" ht="75" customHeight="1" thickBot="1">
      <c r="B51" s="78"/>
      <c r="C51" s="107"/>
      <c r="D51" s="107"/>
      <c r="E51" s="107"/>
      <c r="F51" s="107"/>
      <c r="G51" s="79"/>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c r="AT51" s="62"/>
      <c r="AU51" s="62"/>
      <c r="AV51" s="62"/>
      <c r="AW51" s="62"/>
      <c r="AX51" s="62"/>
      <c r="AY51" s="62"/>
      <c r="AZ51" s="62"/>
      <c r="BA51" s="62"/>
      <c r="BB51" s="62"/>
      <c r="BC51" s="62"/>
      <c r="BD51" s="62"/>
      <c r="BE51" s="62"/>
      <c r="BF51" s="62"/>
      <c r="BG51" s="62"/>
      <c r="BH51" s="62"/>
      <c r="BI51" s="62"/>
      <c r="BJ51" s="62"/>
      <c r="BK51" s="62"/>
      <c r="BL51" s="62"/>
      <c r="BM51" s="62"/>
      <c r="BN51" s="62"/>
      <c r="BO51" s="62"/>
      <c r="BP51" s="62"/>
      <c r="BQ51" s="62"/>
      <c r="BR51" s="62"/>
      <c r="BS51" s="62"/>
      <c r="BT51" s="62"/>
      <c r="BU51" s="62"/>
      <c r="BV51" s="62"/>
      <c r="BW51" s="62"/>
      <c r="BX51" s="62"/>
      <c r="BY51" s="62"/>
      <c r="BZ51" s="62"/>
      <c r="CA51" s="62"/>
      <c r="CB51" s="62"/>
      <c r="CC51" s="62"/>
      <c r="CD51" s="62"/>
      <c r="CE51" s="62"/>
      <c r="CF51" s="62"/>
      <c r="CG51" s="62"/>
      <c r="CH51" s="62"/>
      <c r="CI51" s="62"/>
      <c r="CJ51" s="62"/>
      <c r="CK51" s="62"/>
      <c r="CL51" s="62"/>
      <c r="CM51" s="62"/>
      <c r="CN51" s="62"/>
      <c r="CO51" s="62"/>
      <c r="CP51" s="62"/>
      <c r="CQ51" s="62"/>
      <c r="CR51" s="62"/>
      <c r="CS51" s="62"/>
      <c r="CT51" s="62"/>
      <c r="CU51" s="62"/>
      <c r="CV51" s="62"/>
      <c r="CW51" s="62"/>
      <c r="CX51" s="62"/>
      <c r="CY51" s="62"/>
      <c r="CZ51" s="62"/>
      <c r="DA51" s="62"/>
      <c r="DB51" s="62"/>
      <c r="DC51" s="62"/>
      <c r="DD51" s="62"/>
      <c r="DE51" s="62"/>
      <c r="DF51" s="62"/>
      <c r="DG51" s="62"/>
      <c r="DH51" s="62"/>
      <c r="DI51" s="62"/>
      <c r="DJ51" s="62"/>
      <c r="DK51" s="62"/>
      <c r="DL51" s="62"/>
      <c r="DM51" s="62"/>
      <c r="DN51" s="62"/>
      <c r="DO51" s="62"/>
      <c r="DP51" s="62"/>
      <c r="DQ51" s="62"/>
      <c r="DR51" s="62"/>
      <c r="DS51" s="62"/>
      <c r="DT51" s="62"/>
      <c r="DU51" s="62"/>
      <c r="DV51" s="62"/>
      <c r="DW51" s="62"/>
      <c r="DX51" s="62"/>
      <c r="DY51" s="62"/>
      <c r="DZ51" s="62"/>
      <c r="EA51" s="62"/>
      <c r="EB51" s="62"/>
      <c r="EC51" s="62"/>
      <c r="ED51" s="62"/>
      <c r="EE51" s="62"/>
      <c r="EF51" s="62"/>
      <c r="EG51" s="62"/>
      <c r="EH51" s="62"/>
      <c r="EI51" s="62"/>
      <c r="EJ51" s="62"/>
      <c r="EK51" s="62"/>
      <c r="EL51" s="62"/>
      <c r="EM51" s="62"/>
      <c r="EN51" s="62"/>
      <c r="EO51" s="62"/>
      <c r="EP51" s="62"/>
      <c r="EQ51" s="62"/>
      <c r="ER51" s="62"/>
      <c r="ES51" s="62"/>
      <c r="ET51" s="62"/>
      <c r="EU51" s="62"/>
      <c r="EV51" s="62"/>
      <c r="EW51" s="62"/>
      <c r="EX51" s="62"/>
      <c r="EY51" s="62"/>
      <c r="EZ51" s="62"/>
      <c r="FA51" s="62"/>
      <c r="FB51" s="62"/>
      <c r="FC51" s="62"/>
      <c r="FD51" s="62"/>
      <c r="FE51" s="62"/>
      <c r="FF51" s="62"/>
      <c r="FG51" s="62"/>
      <c r="FH51" s="62"/>
      <c r="FI51" s="62"/>
      <c r="FJ51" s="62"/>
      <c r="FK51" s="62"/>
      <c r="FL51" s="62"/>
      <c r="FM51" s="62"/>
      <c r="FN51" s="62"/>
      <c r="FO51" s="62"/>
      <c r="FP51" s="62"/>
      <c r="FQ51" s="62"/>
      <c r="FR51" s="62"/>
      <c r="FS51" s="62"/>
      <c r="FT51" s="62"/>
      <c r="FU51" s="62"/>
      <c r="FV51" s="62"/>
      <c r="FW51" s="62"/>
      <c r="FX51" s="62"/>
      <c r="FY51" s="62"/>
      <c r="FZ51" s="62"/>
      <c r="GA51" s="62"/>
      <c r="GB51" s="62"/>
      <c r="GC51" s="62"/>
      <c r="GD51" s="62"/>
      <c r="GE51" s="62"/>
      <c r="GF51" s="62"/>
      <c r="GG51" s="62"/>
      <c r="GH51" s="62"/>
      <c r="GI51" s="62"/>
      <c r="GJ51" s="62"/>
      <c r="GK51" s="62"/>
      <c r="GL51" s="62"/>
      <c r="GM51" s="62"/>
      <c r="GN51" s="62"/>
      <c r="GO51" s="62"/>
      <c r="GP51" s="62"/>
      <c r="GQ51" s="62"/>
      <c r="GR51" s="62"/>
      <c r="GS51" s="62"/>
      <c r="GT51" s="62"/>
      <c r="GU51" s="62"/>
      <c r="GV51" s="62"/>
      <c r="GW51" s="62"/>
      <c r="GX51" s="62"/>
      <c r="GY51" s="62"/>
    </row>
    <row r="52" spans="2:207" s="63" customFormat="1" ht="15" customHeight="1">
      <c r="B52" s="78"/>
      <c r="C52" s="286" t="s">
        <v>64</v>
      </c>
      <c r="D52" s="286"/>
      <c r="E52" s="286"/>
      <c r="F52" s="107"/>
      <c r="G52" s="79"/>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2"/>
      <c r="BA52" s="62"/>
      <c r="BB52" s="62"/>
      <c r="BC52" s="62"/>
      <c r="BD52" s="62"/>
      <c r="BE52" s="62"/>
      <c r="BF52" s="62"/>
      <c r="BG52" s="62"/>
      <c r="BH52" s="62"/>
      <c r="BI52" s="62"/>
      <c r="BJ52" s="62"/>
      <c r="BK52" s="62"/>
      <c r="BL52" s="62"/>
      <c r="BM52" s="62"/>
      <c r="BN52" s="62"/>
      <c r="BO52" s="62"/>
      <c r="BP52" s="62"/>
      <c r="BQ52" s="62"/>
      <c r="BR52" s="62"/>
      <c r="BS52" s="62"/>
      <c r="BT52" s="62"/>
      <c r="BU52" s="62"/>
      <c r="BV52" s="62"/>
      <c r="BW52" s="62"/>
      <c r="BX52" s="62"/>
      <c r="BY52" s="62"/>
      <c r="BZ52" s="62"/>
      <c r="CA52" s="62"/>
      <c r="CB52" s="62"/>
      <c r="CC52" s="62"/>
      <c r="CD52" s="62"/>
      <c r="CE52" s="62"/>
      <c r="CF52" s="62"/>
      <c r="CG52" s="62"/>
      <c r="CH52" s="62"/>
      <c r="CI52" s="62"/>
      <c r="CJ52" s="62"/>
      <c r="CK52" s="62"/>
      <c r="CL52" s="62"/>
      <c r="CM52" s="62"/>
      <c r="CN52" s="62"/>
      <c r="CO52" s="62"/>
      <c r="CP52" s="62"/>
      <c r="CQ52" s="62"/>
      <c r="CR52" s="62"/>
      <c r="CS52" s="62"/>
      <c r="CT52" s="62"/>
      <c r="CU52" s="62"/>
      <c r="CV52" s="62"/>
      <c r="CW52" s="62"/>
      <c r="CX52" s="62"/>
      <c r="CY52" s="62"/>
      <c r="CZ52" s="62"/>
      <c r="DA52" s="62"/>
      <c r="DB52" s="62"/>
      <c r="DC52" s="62"/>
      <c r="DD52" s="62"/>
      <c r="DE52" s="62"/>
      <c r="DF52" s="62"/>
      <c r="DG52" s="62"/>
      <c r="DH52" s="62"/>
      <c r="DI52" s="62"/>
      <c r="DJ52" s="62"/>
      <c r="DK52" s="62"/>
      <c r="DL52" s="62"/>
      <c r="DM52" s="62"/>
      <c r="DN52" s="62"/>
      <c r="DO52" s="62"/>
      <c r="DP52" s="62"/>
      <c r="DQ52" s="62"/>
      <c r="DR52" s="62"/>
      <c r="DS52" s="62"/>
      <c r="DT52" s="62"/>
      <c r="DU52" s="62"/>
      <c r="DV52" s="62"/>
      <c r="DW52" s="62"/>
      <c r="DX52" s="62"/>
      <c r="DY52" s="62"/>
      <c r="DZ52" s="62"/>
      <c r="EA52" s="62"/>
      <c r="EB52" s="62"/>
      <c r="EC52" s="62"/>
      <c r="ED52" s="62"/>
      <c r="EE52" s="62"/>
      <c r="EF52" s="62"/>
      <c r="EG52" s="62"/>
      <c r="EH52" s="62"/>
      <c r="EI52" s="62"/>
      <c r="EJ52" s="62"/>
      <c r="EK52" s="62"/>
      <c r="EL52" s="62"/>
      <c r="EM52" s="62"/>
      <c r="EN52" s="62"/>
      <c r="EO52" s="62"/>
      <c r="EP52" s="62"/>
      <c r="EQ52" s="62"/>
      <c r="ER52" s="62"/>
      <c r="ES52" s="62"/>
      <c r="ET52" s="62"/>
      <c r="EU52" s="62"/>
      <c r="EV52" s="62"/>
      <c r="EW52" s="62"/>
      <c r="EX52" s="62"/>
      <c r="EY52" s="62"/>
      <c r="EZ52" s="62"/>
      <c r="FA52" s="62"/>
      <c r="FB52" s="62"/>
      <c r="FC52" s="62"/>
      <c r="FD52" s="62"/>
      <c r="FE52" s="62"/>
      <c r="FF52" s="62"/>
      <c r="FG52" s="62"/>
      <c r="FH52" s="62"/>
      <c r="FI52" s="62"/>
      <c r="FJ52" s="62"/>
      <c r="FK52" s="62"/>
      <c r="FL52" s="62"/>
      <c r="FM52" s="62"/>
      <c r="FN52" s="62"/>
      <c r="FO52" s="62"/>
      <c r="FP52" s="62"/>
      <c r="FQ52" s="62"/>
      <c r="FR52" s="62"/>
      <c r="FS52" s="62"/>
      <c r="FT52" s="62"/>
      <c r="FU52" s="62"/>
      <c r="FV52" s="62"/>
      <c r="FW52" s="62"/>
      <c r="FX52" s="62"/>
      <c r="FY52" s="62"/>
      <c r="FZ52" s="62"/>
      <c r="GA52" s="62"/>
      <c r="GB52" s="62"/>
      <c r="GC52" s="62"/>
      <c r="GD52" s="62"/>
      <c r="GE52" s="62"/>
      <c r="GF52" s="62"/>
      <c r="GG52" s="62"/>
      <c r="GH52" s="62"/>
      <c r="GI52" s="62"/>
      <c r="GJ52" s="62"/>
      <c r="GK52" s="62"/>
      <c r="GL52" s="62"/>
      <c r="GM52" s="62"/>
      <c r="GN52" s="62"/>
      <c r="GO52" s="62"/>
      <c r="GP52" s="62"/>
      <c r="GQ52" s="62"/>
      <c r="GR52" s="62"/>
      <c r="GS52" s="62"/>
      <c r="GT52" s="62"/>
      <c r="GU52" s="62"/>
      <c r="GV52" s="62"/>
      <c r="GW52" s="62"/>
      <c r="GX52" s="62"/>
      <c r="GY52" s="62"/>
    </row>
    <row r="53" spans="2:207" s="16" customFormat="1" ht="15.75">
      <c r="B53" s="75"/>
      <c r="C53" s="287" t="s">
        <v>65</v>
      </c>
      <c r="D53" s="287"/>
      <c r="E53" s="287"/>
      <c r="F53" s="108"/>
      <c r="G53" s="80"/>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4"/>
      <c r="DA53" s="14"/>
      <c r="DB53" s="14"/>
      <c r="DC53" s="14"/>
      <c r="DD53" s="14"/>
      <c r="DE53" s="14"/>
      <c r="DF53" s="14"/>
      <c r="DG53" s="14"/>
      <c r="DH53" s="14"/>
      <c r="DI53" s="14"/>
      <c r="DJ53" s="14"/>
      <c r="DK53" s="14"/>
      <c r="DL53" s="14"/>
      <c r="DM53" s="14"/>
      <c r="DN53" s="14"/>
      <c r="DO53" s="14"/>
      <c r="DP53" s="14"/>
      <c r="DQ53" s="14"/>
      <c r="DR53" s="14"/>
      <c r="DS53" s="14"/>
      <c r="DT53" s="14"/>
      <c r="DU53" s="14"/>
      <c r="DV53" s="14"/>
      <c r="DW53" s="14"/>
      <c r="DX53" s="14"/>
      <c r="DY53" s="14"/>
      <c r="DZ53" s="14"/>
      <c r="EA53" s="14"/>
      <c r="EB53" s="14"/>
      <c r="EC53" s="14"/>
      <c r="ED53" s="14"/>
      <c r="EE53" s="14"/>
      <c r="EF53" s="14"/>
      <c r="EG53" s="14"/>
      <c r="EH53" s="14"/>
      <c r="EI53" s="14"/>
      <c r="EJ53" s="14"/>
      <c r="EK53" s="14"/>
      <c r="EL53" s="14"/>
      <c r="EM53" s="14"/>
      <c r="EN53" s="14"/>
      <c r="EO53" s="14"/>
      <c r="EP53" s="14"/>
      <c r="EQ53" s="14"/>
      <c r="ER53" s="14"/>
      <c r="ES53" s="14"/>
      <c r="ET53" s="14"/>
      <c r="EU53" s="14"/>
      <c r="EV53" s="14"/>
      <c r="EW53" s="14"/>
      <c r="EX53" s="14"/>
      <c r="EY53" s="14"/>
      <c r="EZ53" s="14"/>
      <c r="FA53" s="14"/>
      <c r="FB53" s="14"/>
      <c r="FC53" s="14"/>
      <c r="FD53" s="14"/>
      <c r="FE53" s="14"/>
      <c r="FF53" s="14"/>
      <c r="FG53" s="14"/>
      <c r="FH53" s="14"/>
      <c r="FI53" s="14"/>
      <c r="FJ53" s="14"/>
      <c r="FK53" s="14"/>
      <c r="FL53" s="14"/>
      <c r="FM53" s="14"/>
      <c r="FN53" s="14"/>
      <c r="FO53" s="14"/>
      <c r="FP53" s="14"/>
      <c r="FQ53" s="14"/>
      <c r="FR53" s="14"/>
      <c r="FS53" s="14"/>
      <c r="FT53" s="14"/>
      <c r="FU53" s="14"/>
      <c r="FV53" s="14"/>
      <c r="FW53" s="14"/>
      <c r="FX53" s="14"/>
      <c r="FY53" s="14"/>
      <c r="FZ53" s="14"/>
      <c r="GA53" s="14"/>
      <c r="GB53" s="14"/>
      <c r="GC53" s="14"/>
      <c r="GD53" s="14"/>
      <c r="GE53" s="14"/>
      <c r="GF53" s="14"/>
      <c r="GG53" s="14"/>
      <c r="GH53" s="14"/>
      <c r="GI53" s="14"/>
      <c r="GJ53" s="14"/>
      <c r="GK53" s="14"/>
      <c r="GL53" s="14"/>
      <c r="GM53" s="14"/>
      <c r="GN53" s="14"/>
      <c r="GO53" s="14"/>
      <c r="GP53" s="14"/>
      <c r="GQ53" s="14"/>
      <c r="GR53" s="14"/>
      <c r="GS53" s="14"/>
      <c r="GT53" s="14"/>
      <c r="GU53" s="14"/>
      <c r="GV53" s="14"/>
      <c r="GW53" s="14"/>
      <c r="GX53" s="14"/>
      <c r="GY53" s="14"/>
    </row>
    <row r="54" spans="2:207" s="16" customFormat="1" ht="16.5" customHeight="1">
      <c r="B54" s="81"/>
      <c r="C54" s="285" t="s">
        <v>280</v>
      </c>
      <c r="D54" s="285"/>
      <c r="E54" s="285"/>
      <c r="F54" s="82"/>
      <c r="G54" s="83"/>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c r="BV54" s="14"/>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4"/>
      <c r="DA54" s="14"/>
      <c r="DB54" s="14"/>
      <c r="DC54" s="14"/>
      <c r="DD54" s="14"/>
      <c r="DE54" s="14"/>
      <c r="DF54" s="14"/>
      <c r="DG54" s="14"/>
      <c r="DH54" s="14"/>
      <c r="DI54" s="14"/>
      <c r="DJ54" s="14"/>
      <c r="DK54" s="14"/>
      <c r="DL54" s="14"/>
      <c r="DM54" s="14"/>
      <c r="DN54" s="14"/>
      <c r="DO54" s="14"/>
      <c r="DP54" s="14"/>
      <c r="DQ54" s="14"/>
      <c r="DR54" s="14"/>
      <c r="DS54" s="14"/>
      <c r="DT54" s="14"/>
      <c r="DU54" s="14"/>
      <c r="DV54" s="14"/>
      <c r="DW54" s="14"/>
      <c r="DX54" s="14"/>
      <c r="DY54" s="14"/>
      <c r="DZ54" s="14"/>
      <c r="EA54" s="14"/>
      <c r="EB54" s="14"/>
      <c r="EC54" s="14"/>
      <c r="ED54" s="14"/>
      <c r="EE54" s="14"/>
      <c r="EF54" s="14"/>
      <c r="EG54" s="14"/>
      <c r="EH54" s="14"/>
      <c r="EI54" s="14"/>
      <c r="EJ54" s="14"/>
      <c r="EK54" s="14"/>
      <c r="EL54" s="14"/>
      <c r="EM54" s="14"/>
      <c r="EN54" s="14"/>
      <c r="EO54" s="14"/>
      <c r="EP54" s="14"/>
      <c r="EQ54" s="14"/>
      <c r="ER54" s="14"/>
      <c r="ES54" s="14"/>
      <c r="ET54" s="14"/>
      <c r="EU54" s="14"/>
      <c r="EV54" s="14"/>
      <c r="EW54" s="14"/>
      <c r="EX54" s="14"/>
      <c r="EY54" s="14"/>
      <c r="EZ54" s="14"/>
      <c r="FA54" s="14"/>
      <c r="FB54" s="14"/>
      <c r="FC54" s="14"/>
      <c r="FD54" s="14"/>
      <c r="FE54" s="14"/>
      <c r="FF54" s="14"/>
      <c r="FG54" s="14"/>
      <c r="FH54" s="14"/>
      <c r="FI54" s="14"/>
      <c r="FJ54" s="14"/>
      <c r="FK54" s="14"/>
      <c r="FL54" s="14"/>
      <c r="FM54" s="14"/>
      <c r="FN54" s="14"/>
      <c r="FO54" s="14"/>
      <c r="FP54" s="14"/>
      <c r="FQ54" s="14"/>
      <c r="FR54" s="14"/>
      <c r="FS54" s="14"/>
      <c r="FT54" s="14"/>
      <c r="FU54" s="14"/>
      <c r="FV54" s="14"/>
      <c r="FW54" s="14"/>
      <c r="FX54" s="14"/>
      <c r="FY54" s="14"/>
      <c r="FZ54" s="14"/>
      <c r="GA54" s="14"/>
      <c r="GB54" s="14"/>
      <c r="GC54" s="14"/>
      <c r="GD54" s="14"/>
      <c r="GE54" s="14"/>
      <c r="GF54" s="14"/>
      <c r="GG54" s="14"/>
      <c r="GH54" s="14"/>
      <c r="GI54" s="14"/>
      <c r="GJ54" s="14"/>
      <c r="GK54" s="14"/>
      <c r="GL54" s="14"/>
      <c r="GM54" s="14"/>
      <c r="GN54" s="14"/>
      <c r="GO54" s="14"/>
      <c r="GP54" s="14"/>
      <c r="GQ54" s="14"/>
      <c r="GR54" s="14"/>
      <c r="GS54" s="14"/>
      <c r="GT54" s="14"/>
      <c r="GU54" s="14"/>
      <c r="GV54" s="14"/>
      <c r="GW54" s="14"/>
      <c r="GX54" s="14"/>
      <c r="GY54" s="14"/>
    </row>
    <row r="55" spans="2:207" s="16" customFormat="1">
      <c r="B55" s="12"/>
      <c r="C55" s="13"/>
      <c r="D55" s="2"/>
      <c r="E55" s="5"/>
      <c r="F55" s="14"/>
      <c r="G55" s="6"/>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4"/>
      <c r="DA55" s="14"/>
      <c r="DB55" s="14"/>
      <c r="DC55" s="14"/>
      <c r="DD55" s="14"/>
      <c r="DE55" s="14"/>
      <c r="DF55" s="14"/>
      <c r="DG55" s="14"/>
      <c r="DH55" s="14"/>
      <c r="DI55" s="14"/>
      <c r="DJ55" s="14"/>
      <c r="DK55" s="14"/>
      <c r="DL55" s="14"/>
      <c r="DM55" s="14"/>
      <c r="DN55" s="14"/>
      <c r="DO55" s="14"/>
      <c r="DP55" s="14"/>
      <c r="DQ55" s="14"/>
      <c r="DR55" s="14"/>
      <c r="DS55" s="14"/>
      <c r="DT55" s="14"/>
      <c r="DU55" s="14"/>
      <c r="DV55" s="14"/>
      <c r="DW55" s="14"/>
      <c r="DX55" s="14"/>
      <c r="DY55" s="14"/>
      <c r="DZ55" s="14"/>
      <c r="EA55" s="14"/>
      <c r="EB55" s="14"/>
      <c r="EC55" s="14"/>
      <c r="ED55" s="14"/>
      <c r="EE55" s="14"/>
      <c r="EF55" s="14"/>
      <c r="EG55" s="14"/>
      <c r="EH55" s="14"/>
      <c r="EI55" s="14"/>
      <c r="EJ55" s="14"/>
      <c r="EK55" s="14"/>
      <c r="EL55" s="14"/>
      <c r="EM55" s="14"/>
      <c r="EN55" s="14"/>
      <c r="EO55" s="14"/>
      <c r="EP55" s="14"/>
      <c r="EQ55" s="14"/>
      <c r="ER55" s="14"/>
      <c r="ES55" s="14"/>
      <c r="ET55" s="14"/>
      <c r="EU55" s="14"/>
      <c r="EV55" s="14"/>
      <c r="EW55" s="14"/>
      <c r="EX55" s="14"/>
      <c r="EY55" s="14"/>
      <c r="EZ55" s="14"/>
      <c r="FA55" s="14"/>
      <c r="FB55" s="14"/>
      <c r="FC55" s="14"/>
      <c r="FD55" s="14"/>
      <c r="FE55" s="14"/>
      <c r="FF55" s="14"/>
      <c r="FG55" s="14"/>
      <c r="FH55" s="14"/>
      <c r="FI55" s="14"/>
      <c r="FJ55" s="14"/>
      <c r="FK55" s="14"/>
      <c r="FL55" s="14"/>
      <c r="FM55" s="14"/>
      <c r="FN55" s="14"/>
      <c r="FO55" s="14"/>
      <c r="FP55" s="14"/>
      <c r="FQ55" s="14"/>
      <c r="FR55" s="14"/>
      <c r="FS55" s="14"/>
      <c r="FT55" s="14"/>
      <c r="FU55" s="14"/>
      <c r="FV55" s="14"/>
      <c r="FW55" s="14"/>
      <c r="FX55" s="14"/>
      <c r="FY55" s="14"/>
      <c r="FZ55" s="14"/>
      <c r="GA55" s="14"/>
      <c r="GB55" s="14"/>
      <c r="GC55" s="14"/>
      <c r="GD55" s="14"/>
      <c r="GE55" s="14"/>
      <c r="GF55" s="14"/>
      <c r="GG55" s="14"/>
      <c r="GH55" s="14"/>
      <c r="GI55" s="14"/>
      <c r="GJ55" s="14"/>
      <c r="GK55" s="14"/>
      <c r="GL55" s="14"/>
      <c r="GM55" s="14"/>
      <c r="GN55" s="14"/>
      <c r="GO55" s="14"/>
      <c r="GP55" s="14"/>
      <c r="GQ55" s="14"/>
      <c r="GR55" s="14"/>
      <c r="GS55" s="14"/>
      <c r="GT55" s="14"/>
      <c r="GU55" s="14"/>
      <c r="GV55" s="14"/>
      <c r="GW55" s="14"/>
      <c r="GX55" s="14"/>
      <c r="GY55" s="14"/>
    </row>
    <row r="56" spans="2:207" s="16" customFormat="1">
      <c r="B56" s="12"/>
      <c r="C56" s="13"/>
      <c r="D56" s="2"/>
      <c r="E56" s="5"/>
      <c r="F56" s="14"/>
      <c r="G56" s="6"/>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c r="BN56" s="14"/>
      <c r="BO56" s="14"/>
      <c r="BP56" s="14"/>
      <c r="BQ56" s="14"/>
      <c r="BR56" s="14"/>
      <c r="BS56" s="14"/>
      <c r="BT56" s="14"/>
      <c r="BU56" s="14"/>
      <c r="BV56" s="14"/>
      <c r="BW56" s="14"/>
      <c r="BX56" s="14"/>
      <c r="BY56" s="14"/>
      <c r="BZ56" s="14"/>
      <c r="CA56" s="14"/>
      <c r="CB56" s="14"/>
      <c r="CC56" s="14"/>
      <c r="CD56" s="14"/>
      <c r="CE56" s="14"/>
      <c r="CF56" s="14"/>
      <c r="CG56" s="14"/>
      <c r="CH56" s="14"/>
      <c r="CI56" s="14"/>
      <c r="CJ56" s="14"/>
      <c r="CK56" s="14"/>
      <c r="CL56" s="14"/>
      <c r="CM56" s="14"/>
      <c r="CN56" s="14"/>
      <c r="CO56" s="14"/>
      <c r="CP56" s="14"/>
      <c r="CQ56" s="14"/>
      <c r="CR56" s="14"/>
      <c r="CS56" s="14"/>
      <c r="CT56" s="14"/>
      <c r="CU56" s="14"/>
      <c r="CV56" s="14"/>
      <c r="CW56" s="14"/>
      <c r="CX56" s="14"/>
      <c r="CY56" s="14"/>
      <c r="CZ56" s="14"/>
      <c r="DA56" s="14"/>
      <c r="DB56" s="14"/>
      <c r="DC56" s="14"/>
      <c r="DD56" s="14"/>
      <c r="DE56" s="14"/>
      <c r="DF56" s="14"/>
      <c r="DG56" s="14"/>
      <c r="DH56" s="14"/>
      <c r="DI56" s="14"/>
      <c r="DJ56" s="14"/>
      <c r="DK56" s="14"/>
      <c r="DL56" s="14"/>
      <c r="DM56" s="14"/>
      <c r="DN56" s="14"/>
      <c r="DO56" s="14"/>
      <c r="DP56" s="14"/>
      <c r="DQ56" s="14"/>
      <c r="DR56" s="14"/>
      <c r="DS56" s="14"/>
      <c r="DT56" s="14"/>
      <c r="DU56" s="14"/>
      <c r="DV56" s="14"/>
      <c r="DW56" s="14"/>
      <c r="DX56" s="14"/>
      <c r="DY56" s="14"/>
      <c r="DZ56" s="14"/>
      <c r="EA56" s="14"/>
      <c r="EB56" s="14"/>
      <c r="EC56" s="14"/>
      <c r="ED56" s="14"/>
      <c r="EE56" s="14"/>
      <c r="EF56" s="14"/>
      <c r="EG56" s="14"/>
      <c r="EH56" s="14"/>
      <c r="EI56" s="14"/>
      <c r="EJ56" s="14"/>
      <c r="EK56" s="14"/>
      <c r="EL56" s="14"/>
      <c r="EM56" s="14"/>
      <c r="EN56" s="14"/>
      <c r="EO56" s="14"/>
      <c r="EP56" s="14"/>
      <c r="EQ56" s="14"/>
      <c r="ER56" s="14"/>
      <c r="ES56" s="14"/>
      <c r="ET56" s="14"/>
      <c r="EU56" s="14"/>
      <c r="EV56" s="14"/>
      <c r="EW56" s="14"/>
      <c r="EX56" s="14"/>
      <c r="EY56" s="14"/>
      <c r="EZ56" s="14"/>
      <c r="FA56" s="14"/>
      <c r="FB56" s="14"/>
      <c r="FC56" s="14"/>
      <c r="FD56" s="14"/>
      <c r="FE56" s="14"/>
      <c r="FF56" s="14"/>
      <c r="FG56" s="14"/>
      <c r="FH56" s="14"/>
      <c r="FI56" s="14"/>
      <c r="FJ56" s="14"/>
      <c r="FK56" s="14"/>
      <c r="FL56" s="14"/>
      <c r="FM56" s="14"/>
      <c r="FN56" s="14"/>
      <c r="FO56" s="14"/>
      <c r="FP56" s="14"/>
      <c r="FQ56" s="14"/>
      <c r="FR56" s="14"/>
      <c r="FS56" s="14"/>
      <c r="FT56" s="14"/>
      <c r="FU56" s="14"/>
      <c r="FV56" s="14"/>
      <c r="FW56" s="14"/>
      <c r="FX56" s="14"/>
      <c r="FY56" s="14"/>
      <c r="FZ56" s="14"/>
      <c r="GA56" s="14"/>
      <c r="GB56" s="14"/>
      <c r="GC56" s="14"/>
      <c r="GD56" s="14"/>
      <c r="GE56" s="14"/>
      <c r="GF56" s="14"/>
      <c r="GG56" s="14"/>
      <c r="GH56" s="14"/>
      <c r="GI56" s="14"/>
      <c r="GJ56" s="14"/>
      <c r="GK56" s="14"/>
      <c r="GL56" s="14"/>
      <c r="GM56" s="14"/>
      <c r="GN56" s="14"/>
      <c r="GO56" s="14"/>
      <c r="GP56" s="14"/>
      <c r="GQ56" s="14"/>
      <c r="GR56" s="14"/>
      <c r="GS56" s="14"/>
      <c r="GT56" s="14"/>
      <c r="GU56" s="14"/>
      <c r="GV56" s="14"/>
      <c r="GW56" s="14"/>
      <c r="GX56" s="14"/>
      <c r="GY56" s="14"/>
    </row>
    <row r="57" spans="2:207" s="16" customFormat="1">
      <c r="B57" s="12"/>
      <c r="C57" s="13"/>
      <c r="D57" s="2"/>
      <c r="E57" s="5"/>
      <c r="F57" s="14"/>
      <c r="G57" s="6"/>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O57" s="14"/>
      <c r="BP57" s="14"/>
      <c r="BQ57" s="14"/>
      <c r="BR57" s="14"/>
      <c r="BS57" s="14"/>
      <c r="BT57" s="14"/>
      <c r="BU57" s="14"/>
      <c r="BV57" s="14"/>
      <c r="BW57" s="14"/>
      <c r="BX57" s="14"/>
      <c r="BY57" s="14"/>
      <c r="BZ57" s="14"/>
      <c r="CA57" s="14"/>
      <c r="CB57" s="14"/>
      <c r="CC57" s="14"/>
      <c r="CD57" s="14"/>
      <c r="CE57" s="14"/>
      <c r="CF57" s="14"/>
      <c r="CG57" s="14"/>
      <c r="CH57" s="14"/>
      <c r="CI57" s="14"/>
      <c r="CJ57" s="14"/>
      <c r="CK57" s="14"/>
      <c r="CL57" s="14"/>
      <c r="CM57" s="14"/>
      <c r="CN57" s="14"/>
      <c r="CO57" s="14"/>
      <c r="CP57" s="14"/>
      <c r="CQ57" s="14"/>
      <c r="CR57" s="14"/>
      <c r="CS57" s="14"/>
      <c r="CT57" s="14"/>
      <c r="CU57" s="14"/>
      <c r="CV57" s="14"/>
      <c r="CW57" s="14"/>
      <c r="CX57" s="14"/>
      <c r="CY57" s="14"/>
      <c r="CZ57" s="14"/>
      <c r="DA57" s="14"/>
      <c r="DB57" s="14"/>
      <c r="DC57" s="14"/>
      <c r="DD57" s="14"/>
      <c r="DE57" s="14"/>
      <c r="DF57" s="14"/>
      <c r="DG57" s="14"/>
      <c r="DH57" s="14"/>
      <c r="DI57" s="14"/>
      <c r="DJ57" s="14"/>
      <c r="DK57" s="14"/>
      <c r="DL57" s="14"/>
      <c r="DM57" s="14"/>
      <c r="DN57" s="14"/>
      <c r="DO57" s="14"/>
      <c r="DP57" s="14"/>
      <c r="DQ57" s="14"/>
      <c r="DR57" s="14"/>
      <c r="DS57" s="14"/>
      <c r="DT57" s="14"/>
      <c r="DU57" s="14"/>
      <c r="DV57" s="14"/>
      <c r="DW57" s="14"/>
      <c r="DX57" s="14"/>
      <c r="DY57" s="14"/>
      <c r="DZ57" s="14"/>
      <c r="EA57" s="14"/>
      <c r="EB57" s="14"/>
      <c r="EC57" s="14"/>
      <c r="ED57" s="14"/>
      <c r="EE57" s="14"/>
      <c r="EF57" s="14"/>
      <c r="EG57" s="14"/>
      <c r="EH57" s="14"/>
      <c r="EI57" s="14"/>
      <c r="EJ57" s="14"/>
      <c r="EK57" s="14"/>
      <c r="EL57" s="14"/>
      <c r="EM57" s="14"/>
      <c r="EN57" s="14"/>
      <c r="EO57" s="14"/>
      <c r="EP57" s="14"/>
      <c r="EQ57" s="14"/>
      <c r="ER57" s="14"/>
      <c r="ES57" s="14"/>
      <c r="ET57" s="14"/>
      <c r="EU57" s="14"/>
      <c r="EV57" s="14"/>
      <c r="EW57" s="14"/>
      <c r="EX57" s="14"/>
      <c r="EY57" s="14"/>
      <c r="EZ57" s="14"/>
      <c r="FA57" s="14"/>
      <c r="FB57" s="14"/>
      <c r="FC57" s="14"/>
      <c r="FD57" s="14"/>
      <c r="FE57" s="14"/>
      <c r="FF57" s="14"/>
      <c r="FG57" s="14"/>
      <c r="FH57" s="14"/>
      <c r="FI57" s="14"/>
      <c r="FJ57" s="14"/>
      <c r="FK57" s="14"/>
      <c r="FL57" s="14"/>
      <c r="FM57" s="14"/>
      <c r="FN57" s="14"/>
      <c r="FO57" s="14"/>
      <c r="FP57" s="14"/>
      <c r="FQ57" s="14"/>
      <c r="FR57" s="14"/>
      <c r="FS57" s="14"/>
      <c r="FT57" s="14"/>
      <c r="FU57" s="14"/>
      <c r="FV57" s="14"/>
      <c r="FW57" s="14"/>
      <c r="FX57" s="14"/>
      <c r="FY57" s="14"/>
      <c r="FZ57" s="14"/>
      <c r="GA57" s="14"/>
      <c r="GB57" s="14"/>
      <c r="GC57" s="14"/>
      <c r="GD57" s="14"/>
      <c r="GE57" s="14"/>
      <c r="GF57" s="14"/>
      <c r="GG57" s="14"/>
      <c r="GH57" s="14"/>
      <c r="GI57" s="14"/>
      <c r="GJ57" s="14"/>
      <c r="GK57" s="14"/>
      <c r="GL57" s="14"/>
      <c r="GM57" s="14"/>
      <c r="GN57" s="14"/>
      <c r="GO57" s="14"/>
      <c r="GP57" s="14"/>
      <c r="GQ57" s="14"/>
      <c r="GR57" s="14"/>
      <c r="GS57" s="14"/>
      <c r="GT57" s="14"/>
      <c r="GU57" s="14"/>
      <c r="GV57" s="14"/>
      <c r="GW57" s="14"/>
      <c r="GX57" s="14"/>
      <c r="GY57" s="14"/>
    </row>
    <row r="58" spans="2:207" s="16" customFormat="1">
      <c r="B58" s="12"/>
      <c r="C58" s="13"/>
      <c r="D58" s="2"/>
      <c r="E58" s="5"/>
      <c r="F58" s="14"/>
      <c r="G58" s="6"/>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c r="BM58" s="14"/>
      <c r="BN58" s="14"/>
      <c r="BO58" s="14"/>
      <c r="BP58" s="14"/>
      <c r="BQ58" s="14"/>
      <c r="BR58" s="14"/>
      <c r="BS58" s="14"/>
      <c r="BT58" s="14"/>
      <c r="BU58" s="14"/>
      <c r="BV58" s="14"/>
      <c r="BW58" s="14"/>
      <c r="BX58" s="14"/>
      <c r="BY58" s="14"/>
      <c r="BZ58" s="14"/>
      <c r="CA58" s="14"/>
      <c r="CB58" s="14"/>
      <c r="CC58" s="14"/>
      <c r="CD58" s="14"/>
      <c r="CE58" s="14"/>
      <c r="CF58" s="14"/>
      <c r="CG58" s="14"/>
      <c r="CH58" s="14"/>
      <c r="CI58" s="14"/>
      <c r="CJ58" s="14"/>
      <c r="CK58" s="14"/>
      <c r="CL58" s="14"/>
      <c r="CM58" s="14"/>
      <c r="CN58" s="14"/>
      <c r="CO58" s="14"/>
      <c r="CP58" s="14"/>
      <c r="CQ58" s="14"/>
      <c r="CR58" s="14"/>
      <c r="CS58" s="14"/>
      <c r="CT58" s="14"/>
      <c r="CU58" s="14"/>
      <c r="CV58" s="14"/>
      <c r="CW58" s="14"/>
      <c r="CX58" s="14"/>
      <c r="CY58" s="14"/>
      <c r="CZ58" s="14"/>
      <c r="DA58" s="14"/>
      <c r="DB58" s="14"/>
      <c r="DC58" s="14"/>
      <c r="DD58" s="14"/>
      <c r="DE58" s="14"/>
      <c r="DF58" s="14"/>
      <c r="DG58" s="14"/>
      <c r="DH58" s="14"/>
      <c r="DI58" s="14"/>
      <c r="DJ58" s="14"/>
      <c r="DK58" s="14"/>
      <c r="DL58" s="14"/>
      <c r="DM58" s="14"/>
      <c r="DN58" s="14"/>
      <c r="DO58" s="14"/>
      <c r="DP58" s="14"/>
      <c r="DQ58" s="14"/>
      <c r="DR58" s="14"/>
      <c r="DS58" s="14"/>
      <c r="DT58" s="14"/>
      <c r="DU58" s="14"/>
      <c r="DV58" s="14"/>
      <c r="DW58" s="14"/>
      <c r="DX58" s="14"/>
      <c r="DY58" s="14"/>
      <c r="DZ58" s="14"/>
      <c r="EA58" s="14"/>
      <c r="EB58" s="14"/>
      <c r="EC58" s="14"/>
      <c r="ED58" s="14"/>
      <c r="EE58" s="14"/>
      <c r="EF58" s="14"/>
      <c r="EG58" s="14"/>
      <c r="EH58" s="14"/>
      <c r="EI58" s="14"/>
      <c r="EJ58" s="14"/>
      <c r="EK58" s="14"/>
      <c r="EL58" s="14"/>
      <c r="EM58" s="14"/>
      <c r="EN58" s="14"/>
      <c r="EO58" s="14"/>
      <c r="EP58" s="14"/>
      <c r="EQ58" s="14"/>
      <c r="ER58" s="14"/>
      <c r="ES58" s="14"/>
      <c r="ET58" s="14"/>
      <c r="EU58" s="14"/>
      <c r="EV58" s="14"/>
      <c r="EW58" s="14"/>
      <c r="EX58" s="14"/>
      <c r="EY58" s="14"/>
      <c r="EZ58" s="14"/>
      <c r="FA58" s="14"/>
      <c r="FB58" s="14"/>
      <c r="FC58" s="14"/>
      <c r="FD58" s="14"/>
      <c r="FE58" s="14"/>
      <c r="FF58" s="14"/>
      <c r="FG58" s="14"/>
      <c r="FH58" s="14"/>
      <c r="FI58" s="14"/>
      <c r="FJ58" s="14"/>
      <c r="FK58" s="14"/>
      <c r="FL58" s="14"/>
      <c r="FM58" s="14"/>
      <c r="FN58" s="14"/>
      <c r="FO58" s="14"/>
      <c r="FP58" s="14"/>
      <c r="FQ58" s="14"/>
      <c r="FR58" s="14"/>
      <c r="FS58" s="14"/>
      <c r="FT58" s="14"/>
      <c r="FU58" s="14"/>
      <c r="FV58" s="14"/>
      <c r="FW58" s="14"/>
      <c r="FX58" s="14"/>
      <c r="FY58" s="14"/>
      <c r="FZ58" s="14"/>
      <c r="GA58" s="14"/>
      <c r="GB58" s="14"/>
      <c r="GC58" s="14"/>
      <c r="GD58" s="14"/>
      <c r="GE58" s="14"/>
      <c r="GF58" s="14"/>
      <c r="GG58" s="14"/>
      <c r="GH58" s="14"/>
      <c r="GI58" s="14"/>
      <c r="GJ58" s="14"/>
      <c r="GK58" s="14"/>
      <c r="GL58" s="14"/>
      <c r="GM58" s="14"/>
      <c r="GN58" s="14"/>
      <c r="GO58" s="14"/>
      <c r="GP58" s="14"/>
      <c r="GQ58" s="14"/>
      <c r="GR58" s="14"/>
      <c r="GS58" s="14"/>
      <c r="GT58" s="14"/>
      <c r="GU58" s="14"/>
      <c r="GV58" s="14"/>
      <c r="GW58" s="14"/>
      <c r="GX58" s="14"/>
      <c r="GY58" s="14"/>
    </row>
    <row r="59" spans="2:207" s="16" customFormat="1">
      <c r="B59" s="12"/>
      <c r="C59" s="13"/>
      <c r="D59" s="2"/>
      <c r="E59" s="5"/>
      <c r="F59" s="14"/>
      <c r="G59" s="6"/>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14"/>
      <c r="CY59" s="14"/>
      <c r="CZ59" s="14"/>
      <c r="DA59" s="14"/>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4"/>
      <c r="EA59" s="14"/>
      <c r="EB59" s="14"/>
      <c r="EC59" s="14"/>
      <c r="ED59" s="14"/>
      <c r="EE59" s="14"/>
      <c r="EF59" s="14"/>
      <c r="EG59" s="14"/>
      <c r="EH59" s="14"/>
      <c r="EI59" s="14"/>
      <c r="EJ59" s="14"/>
      <c r="EK59" s="14"/>
      <c r="EL59" s="14"/>
      <c r="EM59" s="14"/>
      <c r="EN59" s="14"/>
      <c r="EO59" s="14"/>
      <c r="EP59" s="14"/>
      <c r="EQ59" s="14"/>
      <c r="ER59" s="14"/>
      <c r="ES59" s="14"/>
      <c r="ET59" s="14"/>
      <c r="EU59" s="14"/>
      <c r="EV59" s="14"/>
      <c r="EW59" s="14"/>
      <c r="EX59" s="14"/>
      <c r="EY59" s="14"/>
      <c r="EZ59" s="14"/>
      <c r="FA59" s="14"/>
      <c r="FB59" s="14"/>
      <c r="FC59" s="14"/>
      <c r="FD59" s="14"/>
      <c r="FE59" s="14"/>
      <c r="FF59" s="14"/>
      <c r="FG59" s="14"/>
      <c r="FH59" s="14"/>
      <c r="FI59" s="14"/>
      <c r="FJ59" s="14"/>
      <c r="FK59" s="14"/>
      <c r="FL59" s="14"/>
      <c r="FM59" s="14"/>
      <c r="FN59" s="14"/>
      <c r="FO59" s="14"/>
      <c r="FP59" s="14"/>
      <c r="FQ59" s="14"/>
      <c r="FR59" s="14"/>
      <c r="FS59" s="14"/>
      <c r="FT59" s="14"/>
      <c r="FU59" s="14"/>
      <c r="FV59" s="14"/>
      <c r="FW59" s="14"/>
      <c r="FX59" s="14"/>
      <c r="FY59" s="14"/>
      <c r="FZ59" s="14"/>
      <c r="GA59" s="14"/>
      <c r="GB59" s="14"/>
      <c r="GC59" s="14"/>
      <c r="GD59" s="14"/>
      <c r="GE59" s="14"/>
      <c r="GF59" s="14"/>
      <c r="GG59" s="14"/>
      <c r="GH59" s="14"/>
      <c r="GI59" s="14"/>
      <c r="GJ59" s="14"/>
      <c r="GK59" s="14"/>
      <c r="GL59" s="14"/>
      <c r="GM59" s="14"/>
      <c r="GN59" s="14"/>
      <c r="GO59" s="14"/>
      <c r="GP59" s="14"/>
      <c r="GQ59" s="14"/>
      <c r="GR59" s="14"/>
      <c r="GS59" s="14"/>
      <c r="GT59" s="14"/>
      <c r="GU59" s="14"/>
      <c r="GV59" s="14"/>
      <c r="GW59" s="14"/>
      <c r="GX59" s="14"/>
      <c r="GY59" s="14"/>
    </row>
    <row r="60" spans="2:207" s="16" customFormat="1">
      <c r="B60" s="2"/>
      <c r="C60" s="13"/>
      <c r="D60" s="2"/>
      <c r="E60" s="5"/>
      <c r="F60" s="3"/>
      <c r="G60" s="6"/>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c r="BM60" s="14"/>
      <c r="BN60" s="14"/>
      <c r="BO60" s="14"/>
      <c r="BP60" s="14"/>
      <c r="BQ60" s="14"/>
      <c r="BR60" s="14"/>
      <c r="BS60" s="14"/>
      <c r="BT60" s="14"/>
      <c r="BU60" s="14"/>
      <c r="BV60" s="14"/>
      <c r="BW60" s="14"/>
      <c r="BX60" s="14"/>
      <c r="BY60" s="14"/>
      <c r="BZ60" s="14"/>
      <c r="CA60" s="14"/>
      <c r="CB60" s="14"/>
      <c r="CC60" s="14"/>
      <c r="CD60" s="14"/>
      <c r="CE60" s="14"/>
      <c r="CF60" s="14"/>
      <c r="CG60" s="14"/>
      <c r="CH60" s="14"/>
      <c r="CI60" s="14"/>
      <c r="CJ60" s="14"/>
      <c r="CK60" s="14"/>
      <c r="CL60" s="14"/>
      <c r="CM60" s="14"/>
      <c r="CN60" s="14"/>
      <c r="CO60" s="14"/>
      <c r="CP60" s="14"/>
      <c r="CQ60" s="14"/>
      <c r="CR60" s="14"/>
      <c r="CS60" s="14"/>
      <c r="CT60" s="14"/>
      <c r="CU60" s="14"/>
      <c r="CV60" s="14"/>
      <c r="CW60" s="14"/>
      <c r="CX60" s="14"/>
      <c r="CY60" s="14"/>
      <c r="CZ60" s="14"/>
      <c r="DA60" s="14"/>
      <c r="DB60" s="14"/>
      <c r="DC60" s="14"/>
      <c r="DD60" s="14"/>
      <c r="DE60" s="14"/>
      <c r="DF60" s="14"/>
      <c r="DG60" s="14"/>
      <c r="DH60" s="14"/>
      <c r="DI60" s="14"/>
      <c r="DJ60" s="14"/>
      <c r="DK60" s="14"/>
      <c r="DL60" s="14"/>
      <c r="DM60" s="14"/>
      <c r="DN60" s="14"/>
      <c r="DO60" s="14"/>
      <c r="DP60" s="14"/>
      <c r="DQ60" s="14"/>
      <c r="DR60" s="14"/>
      <c r="DS60" s="14"/>
      <c r="DT60" s="14"/>
      <c r="DU60" s="14"/>
      <c r="DV60" s="14"/>
      <c r="DW60" s="14"/>
      <c r="DX60" s="14"/>
      <c r="DY60" s="14"/>
      <c r="DZ60" s="14"/>
      <c r="EA60" s="14"/>
      <c r="EB60" s="14"/>
      <c r="EC60" s="14"/>
      <c r="ED60" s="14"/>
      <c r="EE60" s="14"/>
      <c r="EF60" s="14"/>
      <c r="EG60" s="14"/>
      <c r="EH60" s="14"/>
      <c r="EI60" s="14"/>
      <c r="EJ60" s="14"/>
      <c r="EK60" s="14"/>
      <c r="EL60" s="14"/>
      <c r="EM60" s="14"/>
      <c r="EN60" s="14"/>
      <c r="EO60" s="14"/>
      <c r="EP60" s="14"/>
      <c r="EQ60" s="14"/>
      <c r="ER60" s="14"/>
      <c r="ES60" s="14"/>
      <c r="ET60" s="14"/>
      <c r="EU60" s="14"/>
      <c r="EV60" s="14"/>
      <c r="EW60" s="14"/>
      <c r="EX60" s="14"/>
      <c r="EY60" s="14"/>
      <c r="EZ60" s="14"/>
      <c r="FA60" s="14"/>
      <c r="FB60" s="14"/>
      <c r="FC60" s="14"/>
      <c r="FD60" s="14"/>
      <c r="FE60" s="14"/>
      <c r="FF60" s="14"/>
      <c r="FG60" s="14"/>
      <c r="FH60" s="14"/>
      <c r="FI60" s="14"/>
      <c r="FJ60" s="14"/>
      <c r="FK60" s="14"/>
      <c r="FL60" s="14"/>
      <c r="FM60" s="14"/>
      <c r="FN60" s="14"/>
      <c r="FO60" s="14"/>
      <c r="FP60" s="14"/>
      <c r="FQ60" s="14"/>
      <c r="FR60" s="14"/>
      <c r="FS60" s="14"/>
      <c r="FT60" s="14"/>
      <c r="FU60" s="14"/>
      <c r="FV60" s="14"/>
      <c r="FW60" s="14"/>
      <c r="FX60" s="14"/>
      <c r="FY60" s="14"/>
      <c r="FZ60" s="14"/>
      <c r="GA60" s="14"/>
      <c r="GB60" s="14"/>
      <c r="GC60" s="14"/>
      <c r="GD60" s="14"/>
      <c r="GE60" s="14"/>
      <c r="GF60" s="14"/>
      <c r="GG60" s="14"/>
      <c r="GH60" s="14"/>
      <c r="GI60" s="14"/>
      <c r="GJ60" s="14"/>
      <c r="GK60" s="14"/>
      <c r="GL60" s="14"/>
      <c r="GM60" s="14"/>
      <c r="GN60" s="14"/>
      <c r="GO60" s="14"/>
      <c r="GP60" s="14"/>
      <c r="GQ60" s="14"/>
      <c r="GR60" s="14"/>
      <c r="GS60" s="14"/>
      <c r="GT60" s="14"/>
      <c r="GU60" s="14"/>
      <c r="GV60" s="14"/>
      <c r="GW60" s="14"/>
      <c r="GX60" s="14"/>
      <c r="GY60" s="14"/>
    </row>
  </sheetData>
  <mergeCells count="44">
    <mergeCell ref="D6:E6"/>
    <mergeCell ref="G10:G13"/>
    <mergeCell ref="C30:C31"/>
    <mergeCell ref="D5:E5"/>
    <mergeCell ref="C14:C15"/>
    <mergeCell ref="D9:G9"/>
    <mergeCell ref="C22:C23"/>
    <mergeCell ref="B1:G2"/>
    <mergeCell ref="B16:B17"/>
    <mergeCell ref="B18:B19"/>
    <mergeCell ref="B20:B21"/>
    <mergeCell ref="B22:B23"/>
    <mergeCell ref="F7:F8"/>
    <mergeCell ref="B14:B15"/>
    <mergeCell ref="D8:E8"/>
    <mergeCell ref="D7:E7"/>
    <mergeCell ref="B10:B13"/>
    <mergeCell ref="C10:C13"/>
    <mergeCell ref="D10:D13"/>
    <mergeCell ref="D3:G3"/>
    <mergeCell ref="C16:C17"/>
    <mergeCell ref="C18:C19"/>
    <mergeCell ref="C20:C21"/>
    <mergeCell ref="B32:B33"/>
    <mergeCell ref="C32:C33"/>
    <mergeCell ref="B24:B25"/>
    <mergeCell ref="B26:B27"/>
    <mergeCell ref="B28:B29"/>
    <mergeCell ref="B30:B31"/>
    <mergeCell ref="C24:C25"/>
    <mergeCell ref="C26:C27"/>
    <mergeCell ref="C28:C29"/>
    <mergeCell ref="C54:E54"/>
    <mergeCell ref="C52:E52"/>
    <mergeCell ref="C53:E53"/>
    <mergeCell ref="B35:D35"/>
    <mergeCell ref="B36:D36"/>
    <mergeCell ref="B37:D37"/>
    <mergeCell ref="B38:D38"/>
    <mergeCell ref="C44:G44"/>
    <mergeCell ref="C46:G46"/>
    <mergeCell ref="C47:G47"/>
    <mergeCell ref="C48:G48"/>
    <mergeCell ref="C49:G49"/>
  </mergeCells>
  <phoneticPr fontId="26" type="noConversion"/>
  <conditionalFormatting sqref="B35:C38">
    <cfRule type="cellIs" dxfId="3" priority="1" operator="equal">
      <formula>"Descrição do Item"</formula>
    </cfRule>
  </conditionalFormatting>
  <conditionalFormatting sqref="D5">
    <cfRule type="cellIs" dxfId="2" priority="5" operator="equal">
      <formula>"Nome do Municipio"</formula>
    </cfRule>
  </conditionalFormatting>
  <conditionalFormatting sqref="D6:D8">
    <cfRule type="cellIs" dxfId="1" priority="2" operator="equal">
      <formula>"Nome do Objeto aprovado no COC"</formula>
    </cfRule>
  </conditionalFormatting>
  <conditionalFormatting sqref="G6">
    <cfRule type="cellIs" dxfId="0" priority="6" operator="equal">
      <formula>"Inserir n.º do boletim e se com ou sem desoneração"</formula>
    </cfRule>
  </conditionalFormatting>
  <printOptions horizontalCentered="1"/>
  <pageMargins left="0.51181102362204722" right="0.51181102362204722" top="0.78740157480314965" bottom="0.78740157480314965" header="0.31496062992125984" footer="0.31496062992125984"/>
  <pageSetup paperSize="9" scale="71" fitToHeight="14" orientation="portrait"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dimension ref="A1:IV682"/>
  <sheetViews>
    <sheetView view="pageBreakPreview" topLeftCell="B652" zoomScaleNormal="100" zoomScaleSheetLayoutView="100" workbookViewId="0">
      <selection activeCell="H686" sqref="H686"/>
    </sheetView>
  </sheetViews>
  <sheetFormatPr defaultColWidth="0" defaultRowHeight="15"/>
  <cols>
    <col min="1" max="1" width="1.42578125" hidden="1"/>
    <col min="2" max="3" width="16" style="43" customWidth="1"/>
    <col min="4" max="4" width="16.85546875" style="43" customWidth="1"/>
    <col min="5" max="5" width="93.85546875" style="50" customWidth="1"/>
    <col min="6" max="255" width="9.140625" customWidth="1"/>
    <col min="258" max="259" width="16" customWidth="1"/>
    <col min="260" max="260" width="16.85546875" customWidth="1"/>
    <col min="261" max="261" width="93.85546875" customWidth="1"/>
    <col min="262" max="511" width="9.140625" customWidth="1"/>
    <col min="514" max="515" width="16" customWidth="1"/>
    <col min="516" max="516" width="16.85546875" customWidth="1"/>
    <col min="517" max="517" width="93.85546875" customWidth="1"/>
    <col min="518" max="767" width="9.140625" customWidth="1"/>
    <col min="770" max="771" width="16" customWidth="1"/>
    <col min="772" max="772" width="16.85546875" customWidth="1"/>
    <col min="773" max="773" width="93.85546875" customWidth="1"/>
    <col min="774" max="1023" width="9.140625" customWidth="1"/>
    <col min="1026" max="1027" width="16" customWidth="1"/>
    <col min="1028" max="1028" width="16.85546875" customWidth="1"/>
    <col min="1029" max="1029" width="93.85546875" customWidth="1"/>
    <col min="1030" max="1279" width="9.140625" customWidth="1"/>
    <col min="1282" max="1283" width="16" customWidth="1"/>
    <col min="1284" max="1284" width="16.85546875" customWidth="1"/>
    <col min="1285" max="1285" width="93.85546875" customWidth="1"/>
    <col min="1286" max="1535" width="9.140625" customWidth="1"/>
    <col min="1538" max="1539" width="16" customWidth="1"/>
    <col min="1540" max="1540" width="16.85546875" customWidth="1"/>
    <col min="1541" max="1541" width="93.85546875" customWidth="1"/>
    <col min="1542" max="1791" width="9.140625" customWidth="1"/>
    <col min="1794" max="1795" width="16" customWidth="1"/>
    <col min="1796" max="1796" width="16.85546875" customWidth="1"/>
    <col min="1797" max="1797" width="93.85546875" customWidth="1"/>
    <col min="1798" max="2047" width="9.140625" customWidth="1"/>
    <col min="2050" max="2051" width="16" customWidth="1"/>
    <col min="2052" max="2052" width="16.85546875" customWidth="1"/>
    <col min="2053" max="2053" width="93.85546875" customWidth="1"/>
    <col min="2054" max="2303" width="9.140625" customWidth="1"/>
    <col min="2306" max="2307" width="16" customWidth="1"/>
    <col min="2308" max="2308" width="16.85546875" customWidth="1"/>
    <col min="2309" max="2309" width="93.85546875" customWidth="1"/>
    <col min="2310" max="2559" width="9.140625" customWidth="1"/>
    <col min="2562" max="2563" width="16" customWidth="1"/>
    <col min="2564" max="2564" width="16.85546875" customWidth="1"/>
    <col min="2565" max="2565" width="93.85546875" customWidth="1"/>
    <col min="2566" max="2815" width="9.140625" customWidth="1"/>
    <col min="2818" max="2819" width="16" customWidth="1"/>
    <col min="2820" max="2820" width="16.85546875" customWidth="1"/>
    <col min="2821" max="2821" width="93.85546875" customWidth="1"/>
    <col min="2822" max="3071" width="9.140625" customWidth="1"/>
    <col min="3074" max="3075" width="16" customWidth="1"/>
    <col min="3076" max="3076" width="16.85546875" customWidth="1"/>
    <col min="3077" max="3077" width="93.85546875" customWidth="1"/>
    <col min="3078" max="3327" width="9.140625" customWidth="1"/>
    <col min="3330" max="3331" width="16" customWidth="1"/>
    <col min="3332" max="3332" width="16.85546875" customWidth="1"/>
    <col min="3333" max="3333" width="93.85546875" customWidth="1"/>
    <col min="3334" max="3583" width="9.140625" customWidth="1"/>
    <col min="3586" max="3587" width="16" customWidth="1"/>
    <col min="3588" max="3588" width="16.85546875" customWidth="1"/>
    <col min="3589" max="3589" width="93.85546875" customWidth="1"/>
    <col min="3590" max="3839" width="9.140625" customWidth="1"/>
    <col min="3842" max="3843" width="16" customWidth="1"/>
    <col min="3844" max="3844" width="16.85546875" customWidth="1"/>
    <col min="3845" max="3845" width="93.85546875" customWidth="1"/>
    <col min="3846" max="4095" width="9.140625" customWidth="1"/>
    <col min="4098" max="4099" width="16" customWidth="1"/>
    <col min="4100" max="4100" width="16.85546875" customWidth="1"/>
    <col min="4101" max="4101" width="93.85546875" customWidth="1"/>
    <col min="4102" max="4351" width="9.140625" customWidth="1"/>
    <col min="4354" max="4355" width="16" customWidth="1"/>
    <col min="4356" max="4356" width="16.85546875" customWidth="1"/>
    <col min="4357" max="4357" width="93.85546875" customWidth="1"/>
    <col min="4358" max="4607" width="9.140625" customWidth="1"/>
    <col min="4610" max="4611" width="16" customWidth="1"/>
    <col min="4612" max="4612" width="16.85546875" customWidth="1"/>
    <col min="4613" max="4613" width="93.85546875" customWidth="1"/>
    <col min="4614" max="4863" width="9.140625" customWidth="1"/>
    <col min="4866" max="4867" width="16" customWidth="1"/>
    <col min="4868" max="4868" width="16.85546875" customWidth="1"/>
    <col min="4869" max="4869" width="93.85546875" customWidth="1"/>
    <col min="4870" max="5119" width="9.140625" customWidth="1"/>
    <col min="5122" max="5123" width="16" customWidth="1"/>
    <col min="5124" max="5124" width="16.85546875" customWidth="1"/>
    <col min="5125" max="5125" width="93.85546875" customWidth="1"/>
    <col min="5126" max="5375" width="9.140625" customWidth="1"/>
    <col min="5378" max="5379" width="16" customWidth="1"/>
    <col min="5380" max="5380" width="16.85546875" customWidth="1"/>
    <col min="5381" max="5381" width="93.85546875" customWidth="1"/>
    <col min="5382" max="5631" width="9.140625" customWidth="1"/>
    <col min="5634" max="5635" width="16" customWidth="1"/>
    <col min="5636" max="5636" width="16.85546875" customWidth="1"/>
    <col min="5637" max="5637" width="93.85546875" customWidth="1"/>
    <col min="5638" max="5887" width="9.140625" customWidth="1"/>
    <col min="5890" max="5891" width="16" customWidth="1"/>
    <col min="5892" max="5892" width="16.85546875" customWidth="1"/>
    <col min="5893" max="5893" width="93.85546875" customWidth="1"/>
    <col min="5894" max="6143" width="9.140625" customWidth="1"/>
    <col min="6146" max="6147" width="16" customWidth="1"/>
    <col min="6148" max="6148" width="16.85546875" customWidth="1"/>
    <col min="6149" max="6149" width="93.85546875" customWidth="1"/>
    <col min="6150" max="6399" width="9.140625" customWidth="1"/>
    <col min="6402" max="6403" width="16" customWidth="1"/>
    <col min="6404" max="6404" width="16.85546875" customWidth="1"/>
    <col min="6405" max="6405" width="93.85546875" customWidth="1"/>
    <col min="6406" max="6655" width="9.140625" customWidth="1"/>
    <col min="6658" max="6659" width="16" customWidth="1"/>
    <col min="6660" max="6660" width="16.85546875" customWidth="1"/>
    <col min="6661" max="6661" width="93.85546875" customWidth="1"/>
    <col min="6662" max="6911" width="9.140625" customWidth="1"/>
    <col min="6914" max="6915" width="16" customWidth="1"/>
    <col min="6916" max="6916" width="16.85546875" customWidth="1"/>
    <col min="6917" max="6917" width="93.85546875" customWidth="1"/>
    <col min="6918" max="7167" width="9.140625" customWidth="1"/>
    <col min="7170" max="7171" width="16" customWidth="1"/>
    <col min="7172" max="7172" width="16.85546875" customWidth="1"/>
    <col min="7173" max="7173" width="93.85546875" customWidth="1"/>
    <col min="7174" max="7423" width="9.140625" customWidth="1"/>
    <col min="7426" max="7427" width="16" customWidth="1"/>
    <col min="7428" max="7428" width="16.85546875" customWidth="1"/>
    <col min="7429" max="7429" width="93.85546875" customWidth="1"/>
    <col min="7430" max="7679" width="9.140625" customWidth="1"/>
    <col min="7682" max="7683" width="16" customWidth="1"/>
    <col min="7684" max="7684" width="16.85546875" customWidth="1"/>
    <col min="7685" max="7685" width="93.85546875" customWidth="1"/>
    <col min="7686" max="7935" width="9.140625" customWidth="1"/>
    <col min="7938" max="7939" width="16" customWidth="1"/>
    <col min="7940" max="7940" width="16.85546875" customWidth="1"/>
    <col min="7941" max="7941" width="93.85546875" customWidth="1"/>
    <col min="7942" max="8191" width="9.140625" customWidth="1"/>
    <col min="8194" max="8195" width="16" customWidth="1"/>
    <col min="8196" max="8196" width="16.85546875" customWidth="1"/>
    <col min="8197" max="8197" width="93.85546875" customWidth="1"/>
    <col min="8198" max="8447" width="9.140625" customWidth="1"/>
    <col min="8450" max="8451" width="16" customWidth="1"/>
    <col min="8452" max="8452" width="16.85546875" customWidth="1"/>
    <col min="8453" max="8453" width="93.85546875" customWidth="1"/>
    <col min="8454" max="8703" width="9.140625" customWidth="1"/>
    <col min="8706" max="8707" width="16" customWidth="1"/>
    <col min="8708" max="8708" width="16.85546875" customWidth="1"/>
    <col min="8709" max="8709" width="93.85546875" customWidth="1"/>
    <col min="8710" max="8959" width="9.140625" customWidth="1"/>
    <col min="8962" max="8963" width="16" customWidth="1"/>
    <col min="8964" max="8964" width="16.85546875" customWidth="1"/>
    <col min="8965" max="8965" width="93.85546875" customWidth="1"/>
    <col min="8966" max="9215" width="9.140625" customWidth="1"/>
    <col min="9218" max="9219" width="16" customWidth="1"/>
    <col min="9220" max="9220" width="16.85546875" customWidth="1"/>
    <col min="9221" max="9221" width="93.85546875" customWidth="1"/>
    <col min="9222" max="9471" width="9.140625" customWidth="1"/>
    <col min="9474" max="9475" width="16" customWidth="1"/>
    <col min="9476" max="9476" width="16.85546875" customWidth="1"/>
    <col min="9477" max="9477" width="93.85546875" customWidth="1"/>
    <col min="9478" max="9727" width="9.140625" customWidth="1"/>
    <col min="9730" max="9731" width="16" customWidth="1"/>
    <col min="9732" max="9732" width="16.85546875" customWidth="1"/>
    <col min="9733" max="9733" width="93.85546875" customWidth="1"/>
    <col min="9734" max="9983" width="9.140625" customWidth="1"/>
    <col min="9986" max="9987" width="16" customWidth="1"/>
    <col min="9988" max="9988" width="16.85546875" customWidth="1"/>
    <col min="9989" max="9989" width="93.85546875" customWidth="1"/>
    <col min="9990" max="10239" width="9.140625" customWidth="1"/>
    <col min="10242" max="10243" width="16" customWidth="1"/>
    <col min="10244" max="10244" width="16.85546875" customWidth="1"/>
    <col min="10245" max="10245" width="93.85546875" customWidth="1"/>
    <col min="10246" max="10495" width="9.140625" customWidth="1"/>
    <col min="10498" max="10499" width="16" customWidth="1"/>
    <col min="10500" max="10500" width="16.85546875" customWidth="1"/>
    <col min="10501" max="10501" width="93.85546875" customWidth="1"/>
    <col min="10502" max="10751" width="9.140625" customWidth="1"/>
    <col min="10754" max="10755" width="16" customWidth="1"/>
    <col min="10756" max="10756" width="16.85546875" customWidth="1"/>
    <col min="10757" max="10757" width="93.85546875" customWidth="1"/>
    <col min="10758" max="11007" width="9.140625" customWidth="1"/>
    <col min="11010" max="11011" width="16" customWidth="1"/>
    <col min="11012" max="11012" width="16.85546875" customWidth="1"/>
    <col min="11013" max="11013" width="93.85546875" customWidth="1"/>
    <col min="11014" max="11263" width="9.140625" customWidth="1"/>
    <col min="11266" max="11267" width="16" customWidth="1"/>
    <col min="11268" max="11268" width="16.85546875" customWidth="1"/>
    <col min="11269" max="11269" width="93.85546875" customWidth="1"/>
    <col min="11270" max="11519" width="9.140625" customWidth="1"/>
    <col min="11522" max="11523" width="16" customWidth="1"/>
    <col min="11524" max="11524" width="16.85546875" customWidth="1"/>
    <col min="11525" max="11525" width="93.85546875" customWidth="1"/>
    <col min="11526" max="11775" width="9.140625" customWidth="1"/>
    <col min="11778" max="11779" width="16" customWidth="1"/>
    <col min="11780" max="11780" width="16.85546875" customWidth="1"/>
    <col min="11781" max="11781" width="93.85546875" customWidth="1"/>
    <col min="11782" max="12031" width="9.140625" customWidth="1"/>
    <col min="12034" max="12035" width="16" customWidth="1"/>
    <col min="12036" max="12036" width="16.85546875" customWidth="1"/>
    <col min="12037" max="12037" width="93.85546875" customWidth="1"/>
    <col min="12038" max="12287" width="9.140625" customWidth="1"/>
    <col min="12290" max="12291" width="16" customWidth="1"/>
    <col min="12292" max="12292" width="16.85546875" customWidth="1"/>
    <col min="12293" max="12293" width="93.85546875" customWidth="1"/>
    <col min="12294" max="12543" width="9.140625" customWidth="1"/>
    <col min="12546" max="12547" width="16" customWidth="1"/>
    <col min="12548" max="12548" width="16.85546875" customWidth="1"/>
    <col min="12549" max="12549" width="93.85546875" customWidth="1"/>
    <col min="12550" max="12799" width="9.140625" customWidth="1"/>
    <col min="12802" max="12803" width="16" customWidth="1"/>
    <col min="12804" max="12804" width="16.85546875" customWidth="1"/>
    <col min="12805" max="12805" width="93.85546875" customWidth="1"/>
    <col min="12806" max="13055" width="9.140625" customWidth="1"/>
    <col min="13058" max="13059" width="16" customWidth="1"/>
    <col min="13060" max="13060" width="16.85546875" customWidth="1"/>
    <col min="13061" max="13061" width="93.85546875" customWidth="1"/>
    <col min="13062" max="13311" width="9.140625" customWidth="1"/>
    <col min="13314" max="13315" width="16" customWidth="1"/>
    <col min="13316" max="13316" width="16.85546875" customWidth="1"/>
    <col min="13317" max="13317" width="93.85546875" customWidth="1"/>
    <col min="13318" max="13567" width="9.140625" customWidth="1"/>
    <col min="13570" max="13571" width="16" customWidth="1"/>
    <col min="13572" max="13572" width="16.85546875" customWidth="1"/>
    <col min="13573" max="13573" width="93.85546875" customWidth="1"/>
    <col min="13574" max="13823" width="9.140625" customWidth="1"/>
    <col min="13826" max="13827" width="16" customWidth="1"/>
    <col min="13828" max="13828" width="16.85546875" customWidth="1"/>
    <col min="13829" max="13829" width="93.85546875" customWidth="1"/>
    <col min="13830" max="14079" width="9.140625" customWidth="1"/>
    <col min="14082" max="14083" width="16" customWidth="1"/>
    <col min="14084" max="14084" width="16.85546875" customWidth="1"/>
    <col min="14085" max="14085" width="93.85546875" customWidth="1"/>
    <col min="14086" max="14335" width="9.140625" customWidth="1"/>
    <col min="14338" max="14339" width="16" customWidth="1"/>
    <col min="14340" max="14340" width="16.85546875" customWidth="1"/>
    <col min="14341" max="14341" width="93.85546875" customWidth="1"/>
    <col min="14342" max="14591" width="9.140625" customWidth="1"/>
    <col min="14594" max="14595" width="16" customWidth="1"/>
    <col min="14596" max="14596" width="16.85546875" customWidth="1"/>
    <col min="14597" max="14597" width="93.85546875" customWidth="1"/>
    <col min="14598" max="14847" width="9.140625" customWidth="1"/>
    <col min="14850" max="14851" width="16" customWidth="1"/>
    <col min="14852" max="14852" width="16.85546875" customWidth="1"/>
    <col min="14853" max="14853" width="93.85546875" customWidth="1"/>
    <col min="14854" max="15103" width="9.140625" customWidth="1"/>
    <col min="15106" max="15107" width="16" customWidth="1"/>
    <col min="15108" max="15108" width="16.85546875" customWidth="1"/>
    <col min="15109" max="15109" width="93.85546875" customWidth="1"/>
    <col min="15110" max="15359" width="9.140625" customWidth="1"/>
    <col min="15362" max="15363" width="16" customWidth="1"/>
    <col min="15364" max="15364" width="16.85546875" customWidth="1"/>
    <col min="15365" max="15365" width="93.85546875" customWidth="1"/>
    <col min="15366" max="15615" width="9.140625" customWidth="1"/>
    <col min="15618" max="15619" width="16" customWidth="1"/>
    <col min="15620" max="15620" width="16.85546875" customWidth="1"/>
    <col min="15621" max="15621" width="93.85546875" customWidth="1"/>
    <col min="15622" max="15871" width="9.140625" customWidth="1"/>
    <col min="15874" max="15875" width="16" customWidth="1"/>
    <col min="15876" max="15876" width="16.85546875" customWidth="1"/>
    <col min="15877" max="15877" width="93.85546875" customWidth="1"/>
    <col min="15878" max="16127" width="9.140625" customWidth="1"/>
    <col min="16130" max="16131" width="16" customWidth="1"/>
    <col min="16132" max="16132" width="16.85546875" customWidth="1"/>
    <col min="16133" max="16133" width="93.85546875" customWidth="1"/>
    <col min="16134" max="16383" width="9.140625" customWidth="1"/>
  </cols>
  <sheetData>
    <row r="1" spans="1:256" ht="15.75">
      <c r="B1" s="330" t="s">
        <v>66</v>
      </c>
      <c r="C1" s="330"/>
      <c r="D1" s="330"/>
      <c r="E1" s="330"/>
    </row>
    <row r="2" spans="1:256" ht="15.75" thickBot="1">
      <c r="A2" s="22"/>
      <c r="B2" s="331"/>
      <c r="C2" s="331"/>
      <c r="D2" s="331"/>
      <c r="E2" s="331"/>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row>
    <row r="3" spans="1:256">
      <c r="A3" s="24"/>
      <c r="B3" s="332" t="s">
        <v>67</v>
      </c>
      <c r="C3" s="333"/>
      <c r="D3" s="333"/>
      <c r="E3" s="334"/>
    </row>
    <row r="4" spans="1:256">
      <c r="A4" s="24"/>
      <c r="B4" s="335"/>
      <c r="C4" s="336"/>
      <c r="D4" s="336"/>
      <c r="E4" s="337"/>
    </row>
    <row r="5" spans="1:256" ht="18">
      <c r="A5" s="24"/>
      <c r="B5" s="338" t="s">
        <v>68</v>
      </c>
      <c r="C5" s="339"/>
      <c r="D5" s="339"/>
      <c r="E5" s="340"/>
    </row>
    <row r="6" spans="1:256" ht="38.25" customHeight="1">
      <c r="A6" s="24"/>
      <c r="B6" s="327" t="s">
        <v>69</v>
      </c>
      <c r="C6" s="328"/>
      <c r="D6" s="328"/>
      <c r="E6" s="329"/>
      <c r="F6" s="11"/>
      <c r="G6" s="11"/>
      <c r="H6" s="11"/>
    </row>
    <row r="7" spans="1:256" ht="15.75">
      <c r="A7" s="24"/>
      <c r="B7" s="341" t="s">
        <v>2</v>
      </c>
      <c r="C7" s="342"/>
      <c r="D7" s="342"/>
      <c r="E7" s="343"/>
      <c r="F7" s="1"/>
      <c r="G7" s="1"/>
      <c r="H7" s="3"/>
    </row>
    <row r="8" spans="1:256" ht="15.75">
      <c r="A8" s="24"/>
      <c r="B8" s="324" t="s">
        <v>271</v>
      </c>
      <c r="C8" s="325"/>
      <c r="D8" s="325"/>
      <c r="E8" s="326"/>
      <c r="F8" s="1"/>
      <c r="G8" s="1"/>
      <c r="H8" s="7"/>
    </row>
    <row r="9" spans="1:256" ht="15.75">
      <c r="A9" s="24"/>
      <c r="B9" s="327" t="s">
        <v>267</v>
      </c>
      <c r="C9" s="328"/>
      <c r="D9" s="328"/>
      <c r="E9" s="329"/>
      <c r="F9" s="1"/>
      <c r="G9" s="1"/>
      <c r="H9" s="7"/>
    </row>
    <row r="10" spans="1:256">
      <c r="A10" s="24"/>
      <c r="B10" s="25" t="s">
        <v>54</v>
      </c>
      <c r="C10" s="26" t="s">
        <v>70</v>
      </c>
      <c r="D10" s="26" t="s">
        <v>71</v>
      </c>
      <c r="E10" s="27" t="s">
        <v>72</v>
      </c>
    </row>
    <row r="11" spans="1:256">
      <c r="A11" s="28"/>
      <c r="B11" s="29" t="str">
        <f>'[1]PLANILHA DE ORÇAMENTO- ANEXO 16'!A12</f>
        <v>1.</v>
      </c>
      <c r="C11" s="30"/>
      <c r="D11" s="30"/>
      <c r="E11" s="31" t="str">
        <f>'[1]PLANILHA DE ORÇAMENTO- ANEXO 16'!D12</f>
        <v>SERVIÇOS PRELIMINARES</v>
      </c>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7"/>
      <c r="FP11" s="17"/>
      <c r="FQ11" s="17"/>
      <c r="FR11" s="17"/>
      <c r="FS11" s="17"/>
      <c r="FT11" s="17"/>
      <c r="FU11" s="17"/>
      <c r="FV11" s="17"/>
      <c r="FW11" s="17"/>
      <c r="FX11" s="17"/>
      <c r="FY11" s="17"/>
      <c r="FZ11" s="17"/>
      <c r="GA11" s="17"/>
      <c r="GB11" s="17"/>
      <c r="GC11" s="17"/>
      <c r="GD11" s="17"/>
      <c r="GE11" s="17"/>
      <c r="GF11" s="17"/>
      <c r="GG11" s="17"/>
      <c r="GH11" s="17"/>
      <c r="GI11" s="17"/>
      <c r="GJ11" s="17"/>
      <c r="GK11" s="17"/>
      <c r="GL11" s="17"/>
      <c r="GM11" s="17"/>
      <c r="GN11" s="17"/>
      <c r="GO11" s="17"/>
      <c r="GP11" s="17"/>
      <c r="GQ11" s="17"/>
      <c r="GR11" s="17"/>
      <c r="GS11" s="17"/>
      <c r="GT11" s="17"/>
      <c r="GU11" s="17"/>
      <c r="GV11" s="17"/>
      <c r="GW11" s="17"/>
      <c r="GX11" s="17"/>
      <c r="GY11" s="17"/>
      <c r="GZ11" s="17"/>
      <c r="HA11" s="17"/>
      <c r="HB11" s="17"/>
      <c r="HC11" s="17"/>
      <c r="HD11" s="17"/>
      <c r="HE11" s="17"/>
      <c r="HF11" s="17"/>
      <c r="HG11" s="17"/>
      <c r="HH11" s="17"/>
      <c r="HI11" s="17"/>
      <c r="HJ11" s="17"/>
      <c r="HK11" s="17"/>
      <c r="HL11" s="17"/>
      <c r="HM11" s="17"/>
      <c r="HN11" s="17"/>
      <c r="HO11" s="17"/>
      <c r="HP11" s="17"/>
      <c r="HQ11" s="17"/>
      <c r="HR11" s="17"/>
      <c r="HS11" s="17"/>
      <c r="HT11" s="17"/>
      <c r="HU11" s="17"/>
      <c r="HV11" s="17"/>
      <c r="HW11" s="17"/>
      <c r="HX11" s="17"/>
      <c r="HY11" s="17"/>
      <c r="HZ11" s="17"/>
      <c r="IA11" s="17"/>
      <c r="IB11" s="17"/>
      <c r="IC11" s="17"/>
      <c r="ID11" s="17"/>
      <c r="IE11" s="17"/>
      <c r="IF11" s="17"/>
      <c r="IG11" s="17"/>
      <c r="IH11" s="17"/>
      <c r="II11" s="17"/>
      <c r="IJ11" s="17"/>
      <c r="IK11" s="17"/>
      <c r="IL11" s="17"/>
      <c r="IM11" s="17"/>
      <c r="IN11" s="17"/>
      <c r="IO11" s="17"/>
      <c r="IP11" s="17"/>
      <c r="IQ11" s="17"/>
      <c r="IR11" s="17"/>
      <c r="IS11" s="17"/>
      <c r="IT11" s="17"/>
      <c r="IU11" s="17"/>
      <c r="IV11" s="17"/>
    </row>
    <row r="12" spans="1:256">
      <c r="A12" s="28"/>
      <c r="B12" s="29" t="str">
        <f>'[1]PLANILHA DE ORÇAMENTO- ANEXO 16'!A13</f>
        <v>1.1</v>
      </c>
      <c r="C12" s="30" t="str">
        <f>'[1]PLANILHA DE ORÇAMENTO- ANEXO 16'!B13</f>
        <v>CDHU</v>
      </c>
      <c r="D12" s="30" t="str">
        <f>'[1]PLANILHA DE ORÇAMENTO- ANEXO 16'!C13</f>
        <v>02.08.040</v>
      </c>
      <c r="E12" s="31" t="str">
        <f>'[1]PLANILHA DE ORÇAMENTO- ANEXO 16'!D13</f>
        <v>Placa em lona com impressão digital e requadro em metalon</v>
      </c>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7"/>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7"/>
      <c r="GO12" s="17"/>
      <c r="GP12" s="17"/>
      <c r="GQ12" s="17"/>
      <c r="GR12" s="17"/>
      <c r="GS12" s="17"/>
      <c r="GT12" s="17"/>
      <c r="GU12" s="17"/>
      <c r="GV12" s="17"/>
      <c r="GW12" s="17"/>
      <c r="GX12" s="17"/>
      <c r="GY12" s="17"/>
      <c r="GZ12" s="17"/>
      <c r="HA12" s="17"/>
      <c r="HB12" s="17"/>
      <c r="HC12" s="17"/>
      <c r="HD12" s="17"/>
      <c r="HE12" s="17"/>
      <c r="HF12" s="17"/>
      <c r="HG12" s="17"/>
      <c r="HH12" s="17"/>
      <c r="HI12" s="17"/>
      <c r="HJ12" s="17"/>
      <c r="HK12" s="17"/>
      <c r="HL12" s="17"/>
      <c r="HM12" s="17"/>
      <c r="HN12" s="17"/>
      <c r="HO12" s="17"/>
      <c r="HP12" s="17"/>
      <c r="HQ12" s="17"/>
      <c r="HR12" s="17"/>
      <c r="HS12" s="17"/>
      <c r="HT12" s="17"/>
      <c r="HU12" s="17"/>
      <c r="HV12" s="17"/>
      <c r="HW12" s="17"/>
      <c r="HX12" s="17"/>
      <c r="HY12" s="17"/>
      <c r="HZ12" s="17"/>
      <c r="IA12" s="17"/>
      <c r="IB12" s="17"/>
      <c r="IC12" s="17"/>
      <c r="ID12" s="17"/>
      <c r="IE12" s="17"/>
      <c r="IF12" s="17"/>
      <c r="IG12" s="17"/>
      <c r="IH12" s="17"/>
      <c r="II12" s="17"/>
      <c r="IJ12" s="17"/>
      <c r="IK12" s="17"/>
      <c r="IL12" s="17"/>
      <c r="IM12" s="17"/>
      <c r="IN12" s="17"/>
      <c r="IO12" s="17"/>
      <c r="IP12" s="17"/>
      <c r="IQ12" s="17"/>
      <c r="IR12" s="17"/>
      <c r="IS12" s="17"/>
      <c r="IT12" s="17"/>
      <c r="IU12" s="17"/>
      <c r="IV12" s="17"/>
    </row>
    <row r="13" spans="1:256" ht="84">
      <c r="A13" s="28"/>
      <c r="B13" s="32"/>
      <c r="C13" s="33"/>
      <c r="D13" s="33"/>
      <c r="E13" s="34" t="s">
        <v>73</v>
      </c>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c r="GR13" s="17"/>
      <c r="GS13" s="17"/>
      <c r="GT13" s="17"/>
      <c r="GU13" s="17"/>
      <c r="GV13" s="17"/>
      <c r="GW13" s="17"/>
      <c r="GX13" s="17"/>
      <c r="GY13" s="17"/>
      <c r="GZ13" s="17"/>
      <c r="HA13" s="17"/>
      <c r="HB13" s="17"/>
      <c r="HC13" s="17"/>
      <c r="HD13" s="17"/>
      <c r="HE13" s="17"/>
      <c r="HF13" s="17"/>
      <c r="HG13" s="17"/>
      <c r="HH13" s="17"/>
      <c r="HI13" s="17"/>
      <c r="HJ13" s="17"/>
      <c r="HK13" s="17"/>
      <c r="HL13" s="17"/>
      <c r="HM13" s="17"/>
      <c r="HN13" s="17"/>
      <c r="HO13" s="17"/>
      <c r="HP13" s="17"/>
      <c r="HQ13" s="17"/>
      <c r="HR13" s="17"/>
      <c r="HS13" s="17"/>
      <c r="HT13" s="17"/>
      <c r="HU13" s="17"/>
      <c r="HV13" s="17"/>
      <c r="HW13" s="17"/>
      <c r="HX13" s="17"/>
      <c r="HY13" s="17"/>
      <c r="HZ13" s="17"/>
      <c r="IA13" s="17"/>
      <c r="IB13" s="17"/>
      <c r="IC13" s="17"/>
      <c r="ID13" s="17"/>
      <c r="IE13" s="17"/>
      <c r="IF13" s="17"/>
      <c r="IG13" s="17"/>
      <c r="IH13" s="17"/>
      <c r="II13" s="17"/>
      <c r="IJ13" s="17"/>
      <c r="IK13" s="17"/>
      <c r="IL13" s="17"/>
      <c r="IM13" s="17"/>
      <c r="IN13" s="17"/>
      <c r="IO13" s="17"/>
      <c r="IP13" s="17"/>
      <c r="IQ13" s="17"/>
      <c r="IR13" s="17"/>
      <c r="IS13" s="17"/>
      <c r="IT13" s="17"/>
      <c r="IU13" s="17"/>
      <c r="IV13" s="17"/>
    </row>
    <row r="14" spans="1:256">
      <c r="A14" s="28"/>
      <c r="B14" s="29" t="e">
        <f>'PLANILHA ORÇAMENTÁRIA'!#REF!</f>
        <v>#REF!</v>
      </c>
      <c r="C14" s="30" t="e">
        <f>'PLANILHA ORÇAMENTÁRIA'!#REF!</f>
        <v>#REF!</v>
      </c>
      <c r="D14" s="30" t="e">
        <f>'PLANILHA ORÇAMENTÁRIA'!#REF!</f>
        <v>#REF!</v>
      </c>
      <c r="E14" s="31" t="e">
        <f>'PLANILHA ORÇAMENTÁRIA'!#REF!</f>
        <v>#REF!</v>
      </c>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c r="EK14" s="17"/>
      <c r="EL14" s="17"/>
      <c r="EM14" s="17"/>
      <c r="EN14" s="17"/>
      <c r="EO14" s="17"/>
      <c r="EP14" s="17"/>
      <c r="EQ14" s="17"/>
      <c r="ER14" s="17"/>
      <c r="ES14" s="17"/>
      <c r="ET14" s="17"/>
      <c r="EU14" s="17"/>
      <c r="EV14" s="17"/>
      <c r="EW14" s="17"/>
      <c r="EX14" s="17"/>
      <c r="EY14" s="17"/>
      <c r="EZ14" s="17"/>
      <c r="FA14" s="17"/>
      <c r="FB14" s="17"/>
      <c r="FC14" s="17"/>
      <c r="FD14" s="17"/>
      <c r="FE14" s="17"/>
      <c r="FF14" s="17"/>
      <c r="FG14" s="17"/>
      <c r="FH14" s="17"/>
      <c r="FI14" s="17"/>
      <c r="FJ14" s="17"/>
      <c r="FK14" s="17"/>
      <c r="FL14" s="17"/>
      <c r="FM14" s="17"/>
      <c r="FN14" s="17"/>
      <c r="FO14" s="17"/>
      <c r="FP14" s="17"/>
      <c r="FQ14" s="17"/>
      <c r="FR14" s="17"/>
      <c r="FS14" s="17"/>
      <c r="FT14" s="17"/>
      <c r="FU14" s="17"/>
      <c r="FV14" s="17"/>
      <c r="FW14" s="17"/>
      <c r="FX14" s="17"/>
      <c r="FY14" s="17"/>
      <c r="FZ14" s="17"/>
      <c r="GA14" s="17"/>
      <c r="GB14" s="17"/>
      <c r="GC14" s="17"/>
      <c r="GD14" s="17"/>
      <c r="GE14" s="17"/>
      <c r="GF14" s="17"/>
      <c r="GG14" s="17"/>
      <c r="GH14" s="17"/>
      <c r="GI14" s="17"/>
      <c r="GJ14" s="17"/>
      <c r="GK14" s="17"/>
      <c r="GL14" s="17"/>
      <c r="GM14" s="17"/>
      <c r="GN14" s="17"/>
      <c r="GO14" s="17"/>
      <c r="GP14" s="17"/>
      <c r="GQ14" s="17"/>
      <c r="GR14" s="17"/>
      <c r="GS14" s="17"/>
      <c r="GT14" s="17"/>
      <c r="GU14" s="17"/>
      <c r="GV14" s="17"/>
      <c r="GW14" s="17"/>
      <c r="GX14" s="17"/>
      <c r="GY14" s="17"/>
      <c r="GZ14" s="17"/>
      <c r="HA14" s="17"/>
      <c r="HB14" s="17"/>
      <c r="HC14" s="17"/>
      <c r="HD14" s="17"/>
      <c r="HE14" s="17"/>
      <c r="HF14" s="17"/>
      <c r="HG14" s="17"/>
      <c r="HH14" s="17"/>
      <c r="HI14" s="17"/>
      <c r="HJ14" s="17"/>
      <c r="HK14" s="17"/>
      <c r="HL14" s="17"/>
      <c r="HM14" s="17"/>
      <c r="HN14" s="17"/>
      <c r="HO14" s="17"/>
      <c r="HP14" s="17"/>
      <c r="HQ14" s="17"/>
      <c r="HR14" s="17"/>
      <c r="HS14" s="17"/>
      <c r="HT14" s="17"/>
      <c r="HU14" s="17"/>
      <c r="HV14" s="17"/>
      <c r="HW14" s="17"/>
      <c r="HX14" s="17"/>
      <c r="HY14" s="17"/>
      <c r="HZ14" s="17"/>
      <c r="IA14" s="17"/>
      <c r="IB14" s="17"/>
      <c r="IC14" s="17"/>
      <c r="ID14" s="17"/>
      <c r="IE14" s="17"/>
      <c r="IF14" s="17"/>
      <c r="IG14" s="17"/>
      <c r="IH14" s="17"/>
      <c r="II14" s="17"/>
      <c r="IJ14" s="17"/>
      <c r="IK14" s="17"/>
      <c r="IL14" s="17"/>
      <c r="IM14" s="17"/>
      <c r="IN14" s="17"/>
      <c r="IO14" s="17"/>
      <c r="IP14" s="17"/>
      <c r="IQ14" s="17"/>
      <c r="IR14" s="17"/>
      <c r="IS14" s="17"/>
      <c r="IT14" s="17"/>
      <c r="IU14" s="17"/>
      <c r="IV14" s="17"/>
    </row>
    <row r="15" spans="1:256" ht="60">
      <c r="A15" s="28"/>
      <c r="B15" s="32"/>
      <c r="C15" s="33"/>
      <c r="D15" s="33"/>
      <c r="E15" s="34" t="s">
        <v>74</v>
      </c>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7"/>
      <c r="EY15" s="17"/>
      <c r="EZ15" s="17"/>
      <c r="FA15" s="17"/>
      <c r="FB15" s="17"/>
      <c r="FC15" s="17"/>
      <c r="FD15" s="17"/>
      <c r="FE15" s="17"/>
      <c r="FF15" s="17"/>
      <c r="FG15" s="17"/>
      <c r="FH15" s="17"/>
      <c r="FI15" s="17"/>
      <c r="FJ15" s="17"/>
      <c r="FK15" s="17"/>
      <c r="FL15" s="17"/>
      <c r="FM15" s="17"/>
      <c r="FN15" s="17"/>
      <c r="FO15" s="17"/>
      <c r="FP15" s="17"/>
      <c r="FQ15" s="17"/>
      <c r="FR15" s="17"/>
      <c r="FS15" s="17"/>
      <c r="FT15" s="17"/>
      <c r="FU15" s="17"/>
      <c r="FV15" s="17"/>
      <c r="FW15" s="17"/>
      <c r="FX15" s="17"/>
      <c r="FY15" s="17"/>
      <c r="FZ15" s="17"/>
      <c r="GA15" s="17"/>
      <c r="GB15" s="17"/>
      <c r="GC15" s="17"/>
      <c r="GD15" s="17"/>
      <c r="GE15" s="17"/>
      <c r="GF15" s="17"/>
      <c r="GG15" s="17"/>
      <c r="GH15" s="17"/>
      <c r="GI15" s="17"/>
      <c r="GJ15" s="17"/>
      <c r="GK15" s="17"/>
      <c r="GL15" s="17"/>
      <c r="GM15" s="17"/>
      <c r="GN15" s="17"/>
      <c r="GO15" s="17"/>
      <c r="GP15" s="17"/>
      <c r="GQ15" s="17"/>
      <c r="GR15" s="17"/>
      <c r="GS15" s="17"/>
      <c r="GT15" s="17"/>
      <c r="GU15" s="17"/>
      <c r="GV15" s="17"/>
      <c r="GW15" s="17"/>
      <c r="GX15" s="17"/>
      <c r="GY15" s="17"/>
      <c r="GZ15" s="17"/>
      <c r="HA15" s="17"/>
      <c r="HB15" s="17"/>
      <c r="HC15" s="17"/>
      <c r="HD15" s="17"/>
      <c r="HE15" s="17"/>
      <c r="HF15" s="17"/>
      <c r="HG15" s="17"/>
      <c r="HH15" s="17"/>
      <c r="HI15" s="17"/>
      <c r="HJ15" s="17"/>
      <c r="HK15" s="17"/>
      <c r="HL15" s="17"/>
      <c r="HM15" s="17"/>
      <c r="HN15" s="17"/>
      <c r="HO15" s="17"/>
      <c r="HP15" s="17"/>
      <c r="HQ15" s="17"/>
      <c r="HR15" s="17"/>
      <c r="HS15" s="17"/>
      <c r="HT15" s="17"/>
      <c r="HU15" s="17"/>
      <c r="HV15" s="17"/>
      <c r="HW15" s="17"/>
      <c r="HX15" s="17"/>
      <c r="HY15" s="17"/>
      <c r="HZ15" s="17"/>
      <c r="IA15" s="17"/>
      <c r="IB15" s="17"/>
      <c r="IC15" s="17"/>
      <c r="ID15" s="17"/>
      <c r="IE15" s="17"/>
      <c r="IF15" s="17"/>
      <c r="IG15" s="17"/>
      <c r="IH15" s="17"/>
      <c r="II15" s="17"/>
      <c r="IJ15" s="17"/>
      <c r="IK15" s="17"/>
      <c r="IL15" s="17"/>
      <c r="IM15" s="17"/>
      <c r="IN15" s="17"/>
      <c r="IO15" s="17"/>
      <c r="IP15" s="17"/>
      <c r="IQ15" s="17"/>
      <c r="IR15" s="17"/>
      <c r="IS15" s="17"/>
      <c r="IT15" s="17"/>
      <c r="IU15" s="17"/>
      <c r="IV15" s="17"/>
    </row>
    <row r="16" spans="1:256">
      <c r="A16" s="28"/>
      <c r="B16" s="29" t="str">
        <f>'[1]PLANILHA DE ORÇAMENTO- ANEXO 16'!A14</f>
        <v>1.2</v>
      </c>
      <c r="C16" s="30" t="str">
        <f>'[1]PLANILHA DE ORÇAMENTO- ANEXO 16'!B14</f>
        <v>CDHU</v>
      </c>
      <c r="D16" s="30" t="str">
        <f>'[1]PLANILHA DE ORÇAMENTO- ANEXO 16'!C14</f>
        <v>04.03.040</v>
      </c>
      <c r="E16" s="31" t="str">
        <f>'[1]PLANILHA DE ORÇAMENTO- ANEXO 16'!D14</f>
        <v>Retirada de telhamento de material qualquer para reaproveitamento, incluso perfil. Metálico</v>
      </c>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17"/>
      <c r="FJ16" s="17"/>
      <c r="FK16" s="17"/>
      <c r="FL16" s="17"/>
      <c r="FM16" s="17"/>
      <c r="FN16" s="17"/>
      <c r="FO16" s="17"/>
      <c r="FP16" s="17"/>
      <c r="FQ16" s="17"/>
      <c r="FR16" s="17"/>
      <c r="FS16" s="17"/>
      <c r="FT16" s="17"/>
      <c r="FU16" s="17"/>
      <c r="FV16" s="17"/>
      <c r="FW16" s="17"/>
      <c r="FX16" s="17"/>
      <c r="FY16" s="17"/>
      <c r="FZ16" s="17"/>
      <c r="GA16" s="17"/>
      <c r="GB16" s="17"/>
      <c r="GC16" s="17"/>
      <c r="GD16" s="17"/>
      <c r="GE16" s="17"/>
      <c r="GF16" s="17"/>
      <c r="GG16" s="17"/>
      <c r="GH16" s="17"/>
      <c r="GI16" s="17"/>
      <c r="GJ16" s="17"/>
      <c r="GK16" s="17"/>
      <c r="GL16" s="17"/>
      <c r="GM16" s="17"/>
      <c r="GN16" s="17"/>
      <c r="GO16" s="17"/>
      <c r="GP16" s="17"/>
      <c r="GQ16" s="17"/>
      <c r="GR16" s="17"/>
      <c r="GS16" s="17"/>
      <c r="GT16" s="17"/>
      <c r="GU16" s="17"/>
      <c r="GV16" s="17"/>
      <c r="GW16" s="17"/>
      <c r="GX16" s="17"/>
      <c r="GY16" s="17"/>
      <c r="GZ16" s="17"/>
      <c r="HA16" s="17"/>
      <c r="HB16" s="17"/>
      <c r="HC16" s="17"/>
      <c r="HD16" s="17"/>
      <c r="HE16" s="17"/>
      <c r="HF16" s="17"/>
      <c r="HG16" s="17"/>
      <c r="HH16" s="17"/>
      <c r="HI16" s="17"/>
      <c r="HJ16" s="17"/>
      <c r="HK16" s="17"/>
      <c r="HL16" s="17"/>
      <c r="HM16" s="17"/>
      <c r="HN16" s="17"/>
      <c r="HO16" s="17"/>
      <c r="HP16" s="17"/>
      <c r="HQ16" s="17"/>
      <c r="HR16" s="17"/>
      <c r="HS16" s="17"/>
      <c r="HT16" s="17"/>
      <c r="HU16" s="17"/>
      <c r="HV16" s="17"/>
      <c r="HW16" s="17"/>
      <c r="HX16" s="17"/>
      <c r="HY16" s="17"/>
      <c r="HZ16" s="17"/>
      <c r="IA16" s="17"/>
      <c r="IB16" s="17"/>
      <c r="IC16" s="17"/>
      <c r="ID16" s="17"/>
      <c r="IE16" s="17"/>
      <c r="IF16" s="17"/>
      <c r="IG16" s="17"/>
      <c r="IH16" s="17"/>
      <c r="II16" s="17"/>
      <c r="IJ16" s="17"/>
      <c r="IK16" s="17"/>
      <c r="IL16" s="17"/>
      <c r="IM16" s="17"/>
      <c r="IN16" s="17"/>
      <c r="IO16" s="17"/>
      <c r="IP16" s="17"/>
      <c r="IQ16" s="17"/>
      <c r="IR16" s="17"/>
      <c r="IS16" s="17"/>
      <c r="IT16" s="17"/>
      <c r="IU16" s="17"/>
      <c r="IV16" s="17"/>
    </row>
    <row r="17" spans="1:256" ht="84">
      <c r="A17" s="28"/>
      <c r="B17" s="32"/>
      <c r="C17" s="33"/>
      <c r="D17" s="33"/>
      <c r="E17" s="34" t="s">
        <v>75</v>
      </c>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7"/>
      <c r="EZ17" s="17"/>
      <c r="FA17" s="17"/>
      <c r="FB17" s="17"/>
      <c r="FC17" s="17"/>
      <c r="FD17" s="17"/>
      <c r="FE17" s="17"/>
      <c r="FF17" s="17"/>
      <c r="FG17" s="17"/>
      <c r="FH17" s="17"/>
      <c r="FI17" s="17"/>
      <c r="FJ17" s="17"/>
      <c r="FK17" s="17"/>
      <c r="FL17" s="17"/>
      <c r="FM17" s="17"/>
      <c r="FN17" s="17"/>
      <c r="FO17" s="17"/>
      <c r="FP17" s="17"/>
      <c r="FQ17" s="17"/>
      <c r="FR17" s="17"/>
      <c r="FS17" s="17"/>
      <c r="FT17" s="17"/>
      <c r="FU17" s="17"/>
      <c r="FV17" s="17"/>
      <c r="FW17" s="17"/>
      <c r="FX17" s="17"/>
      <c r="FY17" s="17"/>
      <c r="FZ17" s="17"/>
      <c r="GA17" s="17"/>
      <c r="GB17" s="17"/>
      <c r="GC17" s="17"/>
      <c r="GD17" s="17"/>
      <c r="GE17" s="17"/>
      <c r="GF17" s="17"/>
      <c r="GG17" s="17"/>
      <c r="GH17" s="17"/>
      <c r="GI17" s="17"/>
      <c r="GJ17" s="17"/>
      <c r="GK17" s="17"/>
      <c r="GL17" s="17"/>
      <c r="GM17" s="17"/>
      <c r="GN17" s="17"/>
      <c r="GO17" s="17"/>
      <c r="GP17" s="17"/>
      <c r="GQ17" s="17"/>
      <c r="GR17" s="17"/>
      <c r="GS17" s="17"/>
      <c r="GT17" s="17"/>
      <c r="GU17" s="17"/>
      <c r="GV17" s="17"/>
      <c r="GW17" s="17"/>
      <c r="GX17" s="17"/>
      <c r="GY17" s="17"/>
      <c r="GZ17" s="17"/>
      <c r="HA17" s="17"/>
      <c r="HB17" s="17"/>
      <c r="HC17" s="17"/>
      <c r="HD17" s="17"/>
      <c r="HE17" s="17"/>
      <c r="HF17" s="17"/>
      <c r="HG17" s="17"/>
      <c r="HH17" s="17"/>
      <c r="HI17" s="17"/>
      <c r="HJ17" s="17"/>
      <c r="HK17" s="17"/>
      <c r="HL17" s="17"/>
      <c r="HM17" s="17"/>
      <c r="HN17" s="17"/>
      <c r="HO17" s="17"/>
      <c r="HP17" s="17"/>
      <c r="HQ17" s="17"/>
      <c r="HR17" s="17"/>
      <c r="HS17" s="17"/>
      <c r="HT17" s="17"/>
      <c r="HU17" s="17"/>
      <c r="HV17" s="17"/>
      <c r="HW17" s="17"/>
      <c r="HX17" s="17"/>
      <c r="HY17" s="17"/>
      <c r="HZ17" s="17"/>
      <c r="IA17" s="17"/>
      <c r="IB17" s="17"/>
      <c r="IC17" s="17"/>
      <c r="ID17" s="17"/>
      <c r="IE17" s="17"/>
      <c r="IF17" s="17"/>
      <c r="IG17" s="17"/>
      <c r="IH17" s="17"/>
      <c r="II17" s="17"/>
      <c r="IJ17" s="17"/>
      <c r="IK17" s="17"/>
      <c r="IL17" s="17"/>
      <c r="IM17" s="17"/>
      <c r="IN17" s="17"/>
      <c r="IO17" s="17"/>
      <c r="IP17" s="17"/>
      <c r="IQ17" s="17"/>
      <c r="IR17" s="17"/>
      <c r="IS17" s="17"/>
      <c r="IT17" s="17"/>
      <c r="IU17" s="17"/>
      <c r="IV17" s="17"/>
    </row>
    <row r="18" spans="1:256">
      <c r="A18" s="28"/>
      <c r="B18" s="29" t="str">
        <f>'[1]PLANILHA DE ORÇAMENTO- ANEXO 16'!A15</f>
        <v>1.3</v>
      </c>
      <c r="C18" s="30" t="s">
        <v>21</v>
      </c>
      <c r="D18" s="30" t="s">
        <v>76</v>
      </c>
      <c r="E18" s="31" t="str">
        <f>'[1]PLANILHA DE ORÇAMENTO- ANEXO 16'!D15</f>
        <v>Demolição manual de alvenaria de elevação ou elemento vazado, incluindo revestimento</v>
      </c>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c r="GQ18" s="17"/>
      <c r="GR18" s="17"/>
      <c r="GS18" s="17"/>
      <c r="GT18" s="17"/>
      <c r="GU18" s="17"/>
      <c r="GV18" s="17"/>
      <c r="GW18" s="17"/>
      <c r="GX18" s="17"/>
      <c r="GY18" s="17"/>
      <c r="GZ18" s="17"/>
      <c r="HA18" s="17"/>
      <c r="HB18" s="17"/>
      <c r="HC18" s="17"/>
      <c r="HD18" s="17"/>
      <c r="HE18" s="17"/>
      <c r="HF18" s="17"/>
      <c r="HG18" s="17"/>
      <c r="HH18" s="17"/>
      <c r="HI18" s="17"/>
      <c r="HJ18" s="17"/>
      <c r="HK18" s="17"/>
      <c r="HL18" s="17"/>
      <c r="HM18" s="17"/>
      <c r="HN18" s="17"/>
      <c r="HO18" s="17"/>
      <c r="HP18" s="17"/>
      <c r="HQ18" s="17"/>
      <c r="HR18" s="17"/>
      <c r="HS18" s="17"/>
      <c r="HT18" s="17"/>
      <c r="HU18" s="17"/>
      <c r="HV18" s="17"/>
      <c r="HW18" s="17"/>
      <c r="HX18" s="17"/>
      <c r="HY18" s="17"/>
      <c r="HZ18" s="17"/>
      <c r="IA18" s="17"/>
      <c r="IB18" s="17"/>
      <c r="IC18" s="17"/>
      <c r="ID18" s="17"/>
      <c r="IE18" s="17"/>
      <c r="IF18" s="17"/>
      <c r="IG18" s="17"/>
      <c r="IH18" s="17"/>
      <c r="II18" s="17"/>
      <c r="IJ18" s="17"/>
      <c r="IK18" s="17"/>
      <c r="IL18" s="17"/>
      <c r="IM18" s="17"/>
      <c r="IN18" s="17"/>
      <c r="IO18" s="17"/>
      <c r="IP18" s="17"/>
      <c r="IQ18" s="17"/>
      <c r="IR18" s="17"/>
      <c r="IS18" s="17"/>
      <c r="IT18" s="17"/>
      <c r="IU18" s="17"/>
      <c r="IV18" s="17"/>
    </row>
    <row r="19" spans="1:256" ht="72.75" customHeight="1">
      <c r="A19" s="28"/>
      <c r="B19" s="32"/>
      <c r="C19" s="33"/>
      <c r="D19" s="33"/>
      <c r="E19" s="34" t="s">
        <v>77</v>
      </c>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c r="GQ19" s="17"/>
      <c r="GR19" s="17"/>
      <c r="GS19" s="17"/>
      <c r="GT19" s="17"/>
      <c r="GU19" s="17"/>
      <c r="GV19" s="17"/>
      <c r="GW19" s="17"/>
      <c r="GX19" s="17"/>
      <c r="GY19" s="17"/>
      <c r="GZ19" s="17"/>
      <c r="HA19" s="17"/>
      <c r="HB19" s="17"/>
      <c r="HC19" s="17"/>
      <c r="HD19" s="17"/>
      <c r="HE19" s="17"/>
      <c r="HF19" s="17"/>
      <c r="HG19" s="17"/>
      <c r="HH19" s="17"/>
      <c r="HI19" s="17"/>
      <c r="HJ19" s="17"/>
      <c r="HK19" s="17"/>
      <c r="HL19" s="17"/>
      <c r="HM19" s="17"/>
      <c r="HN19" s="17"/>
      <c r="HO19" s="17"/>
      <c r="HP19" s="17"/>
      <c r="HQ19" s="17"/>
      <c r="HR19" s="17"/>
      <c r="HS19" s="17"/>
      <c r="HT19" s="17"/>
      <c r="HU19" s="17"/>
      <c r="HV19" s="17"/>
      <c r="HW19" s="17"/>
      <c r="HX19" s="17"/>
      <c r="HY19" s="17"/>
      <c r="HZ19" s="17"/>
      <c r="IA19" s="17"/>
      <c r="IB19" s="17"/>
      <c r="IC19" s="17"/>
      <c r="ID19" s="17"/>
      <c r="IE19" s="17"/>
      <c r="IF19" s="17"/>
      <c r="IG19" s="17"/>
      <c r="IH19" s="17"/>
      <c r="II19" s="17"/>
      <c r="IJ19" s="17"/>
      <c r="IK19" s="17"/>
      <c r="IL19" s="17"/>
      <c r="IM19" s="17"/>
      <c r="IN19" s="17"/>
      <c r="IO19" s="17"/>
      <c r="IP19" s="17"/>
      <c r="IQ19" s="17"/>
      <c r="IR19" s="17"/>
      <c r="IS19" s="17"/>
      <c r="IT19" s="17"/>
      <c r="IU19" s="17"/>
      <c r="IV19" s="17"/>
    </row>
    <row r="20" spans="1:256" ht="24">
      <c r="A20" s="28"/>
      <c r="B20" s="29" t="str">
        <f>'[1]PLANILHA DE ORÇAMENTO- ANEXO 16'!A16</f>
        <v>1.4</v>
      </c>
      <c r="C20" s="30" t="str">
        <f>'[1]PLANILHA DE ORÇAMENTO- ANEXO 16'!B16</f>
        <v>CDHU</v>
      </c>
      <c r="D20" s="30" t="str">
        <f>'[1]PLANILHA DE ORÇAMENTO- ANEXO 16'!C16</f>
        <v>05.07.040</v>
      </c>
      <c r="E20" s="31" t="str">
        <f>'[1]PLANILHA DE ORÇAMENTO- ANEXO 16'!D16</f>
        <v>Remoção de entulho separado de obra com caçamba metálica - terra, alvenaria, concreto, argamassa, madeira, papel, plástico ou metal</v>
      </c>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17"/>
      <c r="ED20" s="17"/>
      <c r="EE20" s="17"/>
      <c r="EF20" s="17"/>
      <c r="EG20" s="17"/>
      <c r="EH20" s="17"/>
      <c r="EI20" s="17"/>
      <c r="EJ20" s="17"/>
      <c r="EK20" s="17"/>
      <c r="EL20" s="17"/>
      <c r="EM20" s="17"/>
      <c r="EN20" s="17"/>
      <c r="EO20" s="17"/>
      <c r="EP20" s="17"/>
      <c r="EQ20" s="17"/>
      <c r="ER20" s="17"/>
      <c r="ES20" s="17"/>
      <c r="ET20" s="17"/>
      <c r="EU20" s="17"/>
      <c r="EV20" s="17"/>
      <c r="EW20" s="17"/>
      <c r="EX20" s="17"/>
      <c r="EY20" s="17"/>
      <c r="EZ20" s="17"/>
      <c r="FA20" s="17"/>
      <c r="FB20" s="17"/>
      <c r="FC20" s="17"/>
      <c r="FD20" s="17"/>
      <c r="FE20" s="17"/>
      <c r="FF20" s="17"/>
      <c r="FG20" s="17"/>
      <c r="FH20" s="17"/>
      <c r="FI20" s="17"/>
      <c r="FJ20" s="17"/>
      <c r="FK20" s="17"/>
      <c r="FL20" s="17"/>
      <c r="FM20" s="17"/>
      <c r="FN20" s="17"/>
      <c r="FO20" s="17"/>
      <c r="FP20" s="17"/>
      <c r="FQ20" s="17"/>
      <c r="FR20" s="17"/>
      <c r="FS20" s="17"/>
      <c r="FT20" s="17"/>
      <c r="FU20" s="17"/>
      <c r="FV20" s="17"/>
      <c r="FW20" s="17"/>
      <c r="FX20" s="17"/>
      <c r="FY20" s="17"/>
      <c r="FZ20" s="17"/>
      <c r="GA20" s="17"/>
      <c r="GB20" s="17"/>
      <c r="GC20" s="17"/>
      <c r="GD20" s="17"/>
      <c r="GE20" s="17"/>
      <c r="GF20" s="17"/>
      <c r="GG20" s="17"/>
      <c r="GH20" s="17"/>
      <c r="GI20" s="17"/>
      <c r="GJ20" s="17"/>
      <c r="GK20" s="17"/>
      <c r="GL20" s="17"/>
      <c r="GM20" s="17"/>
      <c r="GN20" s="17"/>
      <c r="GO20" s="17"/>
      <c r="GP20" s="17"/>
      <c r="GQ20" s="17"/>
      <c r="GR20" s="17"/>
      <c r="GS20" s="17"/>
      <c r="GT20" s="17"/>
      <c r="GU20" s="17"/>
      <c r="GV20" s="17"/>
      <c r="GW20" s="17"/>
      <c r="GX20" s="17"/>
      <c r="GY20" s="17"/>
      <c r="GZ20" s="17"/>
      <c r="HA20" s="17"/>
      <c r="HB20" s="17"/>
      <c r="HC20" s="17"/>
      <c r="HD20" s="17"/>
      <c r="HE20" s="17"/>
      <c r="HF20" s="17"/>
      <c r="HG20" s="17"/>
      <c r="HH20" s="17"/>
      <c r="HI20" s="17"/>
      <c r="HJ20" s="17"/>
      <c r="HK20" s="17"/>
      <c r="HL20" s="17"/>
      <c r="HM20" s="17"/>
      <c r="HN20" s="17"/>
      <c r="HO20" s="17"/>
      <c r="HP20" s="17"/>
      <c r="HQ20" s="17"/>
      <c r="HR20" s="17"/>
      <c r="HS20" s="17"/>
      <c r="HT20" s="17"/>
      <c r="HU20" s="17"/>
      <c r="HV20" s="17"/>
      <c r="HW20" s="17"/>
      <c r="HX20" s="17"/>
      <c r="HY20" s="17"/>
      <c r="HZ20" s="17"/>
      <c r="IA20" s="17"/>
      <c r="IB20" s="17"/>
      <c r="IC20" s="17"/>
      <c r="ID20" s="17"/>
      <c r="IE20" s="17"/>
      <c r="IF20" s="17"/>
      <c r="IG20" s="17"/>
      <c r="IH20" s="17"/>
      <c r="II20" s="17"/>
      <c r="IJ20" s="17"/>
      <c r="IK20" s="17"/>
      <c r="IL20" s="17"/>
      <c r="IM20" s="17"/>
      <c r="IN20" s="17"/>
      <c r="IO20" s="17"/>
      <c r="IP20" s="17"/>
      <c r="IQ20" s="17"/>
      <c r="IR20" s="17"/>
      <c r="IS20" s="17"/>
      <c r="IT20" s="17"/>
      <c r="IU20" s="17"/>
      <c r="IV20" s="17"/>
    </row>
    <row r="21" spans="1:256" ht="120">
      <c r="A21" s="28"/>
      <c r="B21" s="32"/>
      <c r="C21" s="33"/>
      <c r="D21" s="33"/>
      <c r="E21" s="34" t="s">
        <v>78</v>
      </c>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7"/>
      <c r="EY21" s="17"/>
      <c r="EZ21" s="17"/>
      <c r="FA21" s="17"/>
      <c r="FB21" s="17"/>
      <c r="FC21" s="17"/>
      <c r="FD21" s="17"/>
      <c r="FE21" s="17"/>
      <c r="FF21" s="17"/>
      <c r="FG21" s="17"/>
      <c r="FH21" s="17"/>
      <c r="FI21" s="17"/>
      <c r="FJ21" s="17"/>
      <c r="FK21" s="17"/>
      <c r="FL21" s="17"/>
      <c r="FM21" s="17"/>
      <c r="FN21" s="17"/>
      <c r="FO21" s="17"/>
      <c r="FP21" s="17"/>
      <c r="FQ21" s="17"/>
      <c r="FR21" s="17"/>
      <c r="FS21" s="17"/>
      <c r="FT21" s="17"/>
      <c r="FU21" s="17"/>
      <c r="FV21" s="17"/>
      <c r="FW21" s="17"/>
      <c r="FX21" s="17"/>
      <c r="FY21" s="17"/>
      <c r="FZ21" s="17"/>
      <c r="GA21" s="17"/>
      <c r="GB21" s="17"/>
      <c r="GC21" s="17"/>
      <c r="GD21" s="17"/>
      <c r="GE21" s="17"/>
      <c r="GF21" s="17"/>
      <c r="GG21" s="17"/>
      <c r="GH21" s="17"/>
      <c r="GI21" s="17"/>
      <c r="GJ21" s="17"/>
      <c r="GK21" s="17"/>
      <c r="GL21" s="17"/>
      <c r="GM21" s="17"/>
      <c r="GN21" s="17"/>
      <c r="GO21" s="17"/>
      <c r="GP21" s="17"/>
      <c r="GQ21" s="17"/>
      <c r="GR21" s="17"/>
      <c r="GS21" s="17"/>
      <c r="GT21" s="17"/>
      <c r="GU21" s="17"/>
      <c r="GV21" s="17"/>
      <c r="GW21" s="17"/>
      <c r="GX21" s="17"/>
      <c r="GY21" s="17"/>
      <c r="GZ21" s="17"/>
      <c r="HA21" s="17"/>
      <c r="HB21" s="17"/>
      <c r="HC21" s="17"/>
      <c r="HD21" s="17"/>
      <c r="HE21" s="17"/>
      <c r="HF21" s="17"/>
      <c r="HG21" s="17"/>
      <c r="HH21" s="17"/>
      <c r="HI21" s="17"/>
      <c r="HJ21" s="17"/>
      <c r="HK21" s="17"/>
      <c r="HL21" s="17"/>
      <c r="HM21" s="17"/>
      <c r="HN21" s="17"/>
      <c r="HO21" s="17"/>
      <c r="HP21" s="17"/>
      <c r="HQ21" s="17"/>
      <c r="HR21" s="17"/>
      <c r="HS21" s="17"/>
      <c r="HT21" s="17"/>
      <c r="HU21" s="17"/>
      <c r="HV21" s="17"/>
      <c r="HW21" s="17"/>
      <c r="HX21" s="17"/>
      <c r="HY21" s="17"/>
      <c r="HZ21" s="17"/>
      <c r="IA21" s="17"/>
      <c r="IB21" s="17"/>
      <c r="IC21" s="17"/>
      <c r="ID21" s="17"/>
      <c r="IE21" s="17"/>
      <c r="IF21" s="17"/>
      <c r="IG21" s="17"/>
      <c r="IH21" s="17"/>
      <c r="II21" s="17"/>
      <c r="IJ21" s="17"/>
      <c r="IK21" s="17"/>
      <c r="IL21" s="17"/>
      <c r="IM21" s="17"/>
      <c r="IN21" s="17"/>
      <c r="IO21" s="17"/>
      <c r="IP21" s="17"/>
      <c r="IQ21" s="17"/>
      <c r="IR21" s="17"/>
      <c r="IS21" s="17"/>
      <c r="IT21" s="17"/>
      <c r="IU21" s="17"/>
      <c r="IV21" s="17"/>
    </row>
    <row r="22" spans="1:256">
      <c r="A22" s="28"/>
      <c r="B22" s="29" t="str">
        <f>'[1]PLANILHA DE ORÇAMENTO- ANEXO 16'!A17</f>
        <v>1.5</v>
      </c>
      <c r="C22" s="30" t="s">
        <v>21</v>
      </c>
      <c r="D22" s="30" t="s">
        <v>79</v>
      </c>
      <c r="E22" s="31" t="str">
        <f>'[1]PLANILHA DE ORÇAMENTO- ANEXO 16'!D17</f>
        <v>Demolição de concreto simples inclusivel fragmentação</v>
      </c>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7"/>
      <c r="DR22" s="17"/>
      <c r="DS22" s="17"/>
      <c r="DT22" s="17"/>
      <c r="DU22" s="17"/>
      <c r="DV22" s="17"/>
      <c r="DW22" s="17"/>
      <c r="DX22" s="17"/>
      <c r="DY22" s="17"/>
      <c r="DZ22" s="17"/>
      <c r="EA22" s="17"/>
      <c r="EB22" s="17"/>
      <c r="EC22" s="17"/>
      <c r="ED22" s="17"/>
      <c r="EE22" s="17"/>
      <c r="EF22" s="17"/>
      <c r="EG22" s="17"/>
      <c r="EH22" s="17"/>
      <c r="EI22" s="17"/>
      <c r="EJ22" s="17"/>
      <c r="EK22" s="17"/>
      <c r="EL22" s="17"/>
      <c r="EM22" s="17"/>
      <c r="EN22" s="17"/>
      <c r="EO22" s="17"/>
      <c r="EP22" s="17"/>
      <c r="EQ22" s="17"/>
      <c r="ER22" s="17"/>
      <c r="ES22" s="17"/>
      <c r="ET22" s="17"/>
      <c r="EU22" s="17"/>
      <c r="EV22" s="17"/>
      <c r="EW22" s="17"/>
      <c r="EX22" s="17"/>
      <c r="EY22" s="17"/>
      <c r="EZ22" s="17"/>
      <c r="FA22" s="17"/>
      <c r="FB22" s="17"/>
      <c r="FC22" s="17"/>
      <c r="FD22" s="17"/>
      <c r="FE22" s="17"/>
      <c r="FF22" s="17"/>
      <c r="FG22" s="17"/>
      <c r="FH22" s="17"/>
      <c r="FI22" s="17"/>
      <c r="FJ22" s="17"/>
      <c r="FK22" s="17"/>
      <c r="FL22" s="17"/>
      <c r="FM22" s="17"/>
      <c r="FN22" s="17"/>
      <c r="FO22" s="17"/>
      <c r="FP22" s="17"/>
      <c r="FQ22" s="17"/>
      <c r="FR22" s="17"/>
      <c r="FS22" s="17"/>
      <c r="FT22" s="17"/>
      <c r="FU22" s="17"/>
      <c r="FV22" s="17"/>
      <c r="FW22" s="17"/>
      <c r="FX22" s="17"/>
      <c r="FY22" s="17"/>
      <c r="FZ22" s="17"/>
      <c r="GA22" s="17"/>
      <c r="GB22" s="17"/>
      <c r="GC22" s="17"/>
      <c r="GD22" s="17"/>
      <c r="GE22" s="17"/>
      <c r="GF22" s="17"/>
      <c r="GG22" s="17"/>
      <c r="GH22" s="17"/>
      <c r="GI22" s="17"/>
      <c r="GJ22" s="17"/>
      <c r="GK22" s="17"/>
      <c r="GL22" s="17"/>
      <c r="GM22" s="17"/>
      <c r="GN22" s="17"/>
      <c r="GO22" s="17"/>
      <c r="GP22" s="17"/>
      <c r="GQ22" s="17"/>
      <c r="GR22" s="17"/>
      <c r="GS22" s="17"/>
      <c r="GT22" s="17"/>
      <c r="GU22" s="17"/>
      <c r="GV22" s="17"/>
      <c r="GW22" s="17"/>
      <c r="GX22" s="17"/>
      <c r="GY22" s="17"/>
      <c r="GZ22" s="17"/>
      <c r="HA22" s="17"/>
      <c r="HB22" s="17"/>
      <c r="HC22" s="17"/>
      <c r="HD22" s="17"/>
      <c r="HE22" s="17"/>
      <c r="HF22" s="17"/>
      <c r="HG22" s="17"/>
      <c r="HH22" s="17"/>
      <c r="HI22" s="17"/>
      <c r="HJ22" s="17"/>
      <c r="HK22" s="17"/>
      <c r="HL22" s="17"/>
      <c r="HM22" s="17"/>
      <c r="HN22" s="17"/>
      <c r="HO22" s="17"/>
      <c r="HP22" s="17"/>
      <c r="HQ22" s="17"/>
      <c r="HR22" s="17"/>
      <c r="HS22" s="17"/>
      <c r="HT22" s="17"/>
      <c r="HU22" s="17"/>
      <c r="HV22" s="17"/>
      <c r="HW22" s="17"/>
      <c r="HX22" s="17"/>
      <c r="HY22" s="17"/>
      <c r="HZ22" s="17"/>
      <c r="IA22" s="17"/>
      <c r="IB22" s="17"/>
      <c r="IC22" s="17"/>
      <c r="ID22" s="17"/>
      <c r="IE22" s="17"/>
      <c r="IF22" s="17"/>
      <c r="IG22" s="17"/>
      <c r="IH22" s="17"/>
      <c r="II22" s="17"/>
      <c r="IJ22" s="17"/>
      <c r="IK22" s="17"/>
      <c r="IL22" s="17"/>
      <c r="IM22" s="17"/>
      <c r="IN22" s="17"/>
      <c r="IO22" s="17"/>
      <c r="IP22" s="17"/>
      <c r="IQ22" s="17"/>
      <c r="IR22" s="17"/>
      <c r="IS22" s="17"/>
      <c r="IT22" s="17"/>
      <c r="IU22" s="17"/>
      <c r="IV22" s="17"/>
    </row>
    <row r="23" spans="1:256" ht="72">
      <c r="A23" s="28"/>
      <c r="B23" s="32"/>
      <c r="C23" s="33"/>
      <c r="D23" s="33"/>
      <c r="E23" s="34" t="s">
        <v>80</v>
      </c>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c r="DJ23" s="17"/>
      <c r="DK23" s="17"/>
      <c r="DL23" s="17"/>
      <c r="DM23" s="17"/>
      <c r="DN23" s="17"/>
      <c r="DO23" s="17"/>
      <c r="DP23" s="17"/>
      <c r="DQ23" s="17"/>
      <c r="DR23" s="17"/>
      <c r="DS23" s="17"/>
      <c r="DT23" s="17"/>
      <c r="DU23" s="17"/>
      <c r="DV23" s="17"/>
      <c r="DW23" s="17"/>
      <c r="DX23" s="17"/>
      <c r="DY23" s="17"/>
      <c r="DZ23" s="17"/>
      <c r="EA23" s="17"/>
      <c r="EB23" s="17"/>
      <c r="EC23" s="17"/>
      <c r="ED23" s="17"/>
      <c r="EE23" s="17"/>
      <c r="EF23" s="17"/>
      <c r="EG23" s="17"/>
      <c r="EH23" s="17"/>
      <c r="EI23" s="17"/>
      <c r="EJ23" s="17"/>
      <c r="EK23" s="17"/>
      <c r="EL23" s="17"/>
      <c r="EM23" s="17"/>
      <c r="EN23" s="17"/>
      <c r="EO23" s="17"/>
      <c r="EP23" s="17"/>
      <c r="EQ23" s="17"/>
      <c r="ER23" s="17"/>
      <c r="ES23" s="17"/>
      <c r="ET23" s="17"/>
      <c r="EU23" s="17"/>
      <c r="EV23" s="17"/>
      <c r="EW23" s="17"/>
      <c r="EX23" s="17"/>
      <c r="EY23" s="17"/>
      <c r="EZ23" s="17"/>
      <c r="FA23" s="17"/>
      <c r="FB23" s="17"/>
      <c r="FC23" s="17"/>
      <c r="FD23" s="17"/>
      <c r="FE23" s="17"/>
      <c r="FF23" s="17"/>
      <c r="FG23" s="17"/>
      <c r="FH23" s="17"/>
      <c r="FI23" s="17"/>
      <c r="FJ23" s="17"/>
      <c r="FK23" s="17"/>
      <c r="FL23" s="17"/>
      <c r="FM23" s="17"/>
      <c r="FN23" s="17"/>
      <c r="FO23" s="17"/>
      <c r="FP23" s="17"/>
      <c r="FQ23" s="17"/>
      <c r="FR23" s="17"/>
      <c r="FS23" s="17"/>
      <c r="FT23" s="17"/>
      <c r="FU23" s="17"/>
      <c r="FV23" s="17"/>
      <c r="FW23" s="17"/>
      <c r="FX23" s="17"/>
      <c r="FY23" s="17"/>
      <c r="FZ23" s="17"/>
      <c r="GA23" s="17"/>
      <c r="GB23" s="17"/>
      <c r="GC23" s="17"/>
      <c r="GD23" s="17"/>
      <c r="GE23" s="17"/>
      <c r="GF23" s="17"/>
      <c r="GG23" s="17"/>
      <c r="GH23" s="17"/>
      <c r="GI23" s="17"/>
      <c r="GJ23" s="17"/>
      <c r="GK23" s="17"/>
      <c r="GL23" s="17"/>
      <c r="GM23" s="17"/>
      <c r="GN23" s="17"/>
      <c r="GO23" s="17"/>
      <c r="GP23" s="17"/>
      <c r="GQ23" s="17"/>
      <c r="GR23" s="17"/>
      <c r="GS23" s="17"/>
      <c r="GT23" s="17"/>
      <c r="GU23" s="17"/>
      <c r="GV23" s="17"/>
      <c r="GW23" s="17"/>
      <c r="GX23" s="17"/>
      <c r="GY23" s="17"/>
      <c r="GZ23" s="17"/>
      <c r="HA23" s="17"/>
      <c r="HB23" s="17"/>
      <c r="HC23" s="17"/>
      <c r="HD23" s="17"/>
      <c r="HE23" s="17"/>
      <c r="HF23" s="17"/>
      <c r="HG23" s="17"/>
      <c r="HH23" s="17"/>
      <c r="HI23" s="17"/>
      <c r="HJ23" s="17"/>
      <c r="HK23" s="17"/>
      <c r="HL23" s="17"/>
      <c r="HM23" s="17"/>
      <c r="HN23" s="17"/>
      <c r="HO23" s="17"/>
      <c r="HP23" s="17"/>
      <c r="HQ23" s="17"/>
      <c r="HR23" s="17"/>
      <c r="HS23" s="17"/>
      <c r="HT23" s="17"/>
      <c r="HU23" s="17"/>
      <c r="HV23" s="17"/>
      <c r="HW23" s="17"/>
      <c r="HX23" s="17"/>
      <c r="HY23" s="17"/>
      <c r="HZ23" s="17"/>
      <c r="IA23" s="17"/>
      <c r="IB23" s="17"/>
      <c r="IC23" s="17"/>
      <c r="ID23" s="17"/>
      <c r="IE23" s="17"/>
      <c r="IF23" s="17"/>
      <c r="IG23" s="17"/>
      <c r="IH23" s="17"/>
      <c r="II23" s="17"/>
      <c r="IJ23" s="17"/>
      <c r="IK23" s="17"/>
      <c r="IL23" s="17"/>
      <c r="IM23" s="17"/>
      <c r="IN23" s="17"/>
      <c r="IO23" s="17"/>
      <c r="IP23" s="17"/>
      <c r="IQ23" s="17"/>
      <c r="IR23" s="17"/>
      <c r="IS23" s="17"/>
      <c r="IT23" s="17"/>
      <c r="IU23" s="17"/>
      <c r="IV23" s="17"/>
    </row>
    <row r="24" spans="1:256">
      <c r="A24" s="28"/>
      <c r="B24" s="29" t="str">
        <f>'[1]PLANILHA DE ORÇAMENTO- ANEXO 16'!A18</f>
        <v>1.6</v>
      </c>
      <c r="C24" s="30" t="str">
        <f>'[1]PLANILHA DE ORÇAMENTO- ANEXO 16'!B18</f>
        <v>CDHU</v>
      </c>
      <c r="D24" s="30" t="str">
        <f>'[1]PLANILHA DE ORÇAMENTO- ANEXO 16'!C18</f>
        <v>04.08.020</v>
      </c>
      <c r="E24" s="31" t="str">
        <f>'[1]PLANILHA DE ORÇAMENTO- ANEXO 16'!D18</f>
        <v>Retiradas de portas</v>
      </c>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7"/>
      <c r="EY24" s="17"/>
      <c r="EZ24" s="17"/>
      <c r="FA24" s="17"/>
      <c r="FB24" s="17"/>
      <c r="FC24" s="17"/>
      <c r="FD24" s="17"/>
      <c r="FE24" s="17"/>
      <c r="FF24" s="17"/>
      <c r="FG24" s="17"/>
      <c r="FH24" s="17"/>
      <c r="FI24" s="17"/>
      <c r="FJ24" s="17"/>
      <c r="FK24" s="17"/>
      <c r="FL24" s="17"/>
      <c r="FM24" s="17"/>
      <c r="FN24" s="17"/>
      <c r="FO24" s="17"/>
      <c r="FP24" s="17"/>
      <c r="FQ24" s="17"/>
      <c r="FR24" s="17"/>
      <c r="FS24" s="17"/>
      <c r="FT24" s="17"/>
      <c r="FU24" s="17"/>
      <c r="FV24" s="17"/>
      <c r="FW24" s="17"/>
      <c r="FX24" s="17"/>
      <c r="FY24" s="17"/>
      <c r="FZ24" s="17"/>
      <c r="GA24" s="17"/>
      <c r="GB24" s="17"/>
      <c r="GC24" s="17"/>
      <c r="GD24" s="17"/>
      <c r="GE24" s="17"/>
      <c r="GF24" s="17"/>
      <c r="GG24" s="17"/>
      <c r="GH24" s="17"/>
      <c r="GI24" s="17"/>
      <c r="GJ24" s="17"/>
      <c r="GK24" s="17"/>
      <c r="GL24" s="17"/>
      <c r="GM24" s="17"/>
      <c r="GN24" s="17"/>
      <c r="GO24" s="17"/>
      <c r="GP24" s="17"/>
      <c r="GQ24" s="17"/>
      <c r="GR24" s="17"/>
      <c r="GS24" s="17"/>
      <c r="GT24" s="17"/>
      <c r="GU24" s="17"/>
      <c r="GV24" s="17"/>
      <c r="GW24" s="17"/>
      <c r="GX24" s="17"/>
      <c r="GY24" s="17"/>
      <c r="GZ24" s="17"/>
      <c r="HA24" s="17"/>
      <c r="HB24" s="17"/>
      <c r="HC24" s="17"/>
      <c r="HD24" s="17"/>
      <c r="HE24" s="17"/>
      <c r="HF24" s="17"/>
      <c r="HG24" s="17"/>
      <c r="HH24" s="17"/>
      <c r="HI24" s="17"/>
      <c r="HJ24" s="17"/>
      <c r="HK24" s="17"/>
      <c r="HL24" s="17"/>
      <c r="HM24" s="17"/>
      <c r="HN24" s="17"/>
      <c r="HO24" s="17"/>
      <c r="HP24" s="17"/>
      <c r="HQ24" s="17"/>
      <c r="HR24" s="17"/>
      <c r="HS24" s="17"/>
      <c r="HT24" s="17"/>
      <c r="HU24" s="17"/>
      <c r="HV24" s="17"/>
      <c r="HW24" s="17"/>
      <c r="HX24" s="17"/>
      <c r="HY24" s="17"/>
      <c r="HZ24" s="17"/>
      <c r="IA24" s="17"/>
      <c r="IB24" s="17"/>
      <c r="IC24" s="17"/>
      <c r="ID24" s="17"/>
      <c r="IE24" s="17"/>
      <c r="IF24" s="17"/>
      <c r="IG24" s="17"/>
      <c r="IH24" s="17"/>
      <c r="II24" s="17"/>
      <c r="IJ24" s="17"/>
      <c r="IK24" s="17"/>
      <c r="IL24" s="17"/>
      <c r="IM24" s="17"/>
      <c r="IN24" s="17"/>
      <c r="IO24" s="17"/>
      <c r="IP24" s="17"/>
      <c r="IQ24" s="17"/>
      <c r="IR24" s="17"/>
      <c r="IS24" s="17"/>
      <c r="IT24" s="17"/>
      <c r="IU24" s="17"/>
      <c r="IV24" s="17"/>
    </row>
    <row r="25" spans="1:256" ht="36">
      <c r="A25" s="28"/>
      <c r="B25" s="32"/>
      <c r="C25" s="33"/>
      <c r="D25" s="33"/>
      <c r="E25" s="34" t="s">
        <v>81</v>
      </c>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c r="DX25" s="17"/>
      <c r="DY25" s="17"/>
      <c r="DZ25" s="17"/>
      <c r="EA25" s="17"/>
      <c r="EB25" s="17"/>
      <c r="EC25" s="17"/>
      <c r="ED25" s="17"/>
      <c r="EE25" s="17"/>
      <c r="EF25" s="17"/>
      <c r="EG25" s="17"/>
      <c r="EH25" s="17"/>
      <c r="EI25" s="17"/>
      <c r="EJ25" s="17"/>
      <c r="EK25" s="17"/>
      <c r="EL25" s="17"/>
      <c r="EM25" s="17"/>
      <c r="EN25" s="17"/>
      <c r="EO25" s="17"/>
      <c r="EP25" s="17"/>
      <c r="EQ25" s="17"/>
      <c r="ER25" s="17"/>
      <c r="ES25" s="17"/>
      <c r="ET25" s="17"/>
      <c r="EU25" s="17"/>
      <c r="EV25" s="17"/>
      <c r="EW25" s="17"/>
      <c r="EX25" s="17"/>
      <c r="EY25" s="17"/>
      <c r="EZ25" s="17"/>
      <c r="FA25" s="17"/>
      <c r="FB25" s="17"/>
      <c r="FC25" s="17"/>
      <c r="FD25" s="17"/>
      <c r="FE25" s="17"/>
      <c r="FF25" s="17"/>
      <c r="FG25" s="17"/>
      <c r="FH25" s="17"/>
      <c r="FI25" s="17"/>
      <c r="FJ25" s="17"/>
      <c r="FK25" s="17"/>
      <c r="FL25" s="17"/>
      <c r="FM25" s="17"/>
      <c r="FN25" s="17"/>
      <c r="FO25" s="17"/>
      <c r="FP25" s="17"/>
      <c r="FQ25" s="17"/>
      <c r="FR25" s="17"/>
      <c r="FS25" s="17"/>
      <c r="FT25" s="17"/>
      <c r="FU25" s="17"/>
      <c r="FV25" s="17"/>
      <c r="FW25" s="17"/>
      <c r="FX25" s="17"/>
      <c r="FY25" s="17"/>
      <c r="FZ25" s="17"/>
      <c r="GA25" s="17"/>
      <c r="GB25" s="17"/>
      <c r="GC25" s="17"/>
      <c r="GD25" s="17"/>
      <c r="GE25" s="17"/>
      <c r="GF25" s="17"/>
      <c r="GG25" s="17"/>
      <c r="GH25" s="17"/>
      <c r="GI25" s="17"/>
      <c r="GJ25" s="17"/>
      <c r="GK25" s="17"/>
      <c r="GL25" s="17"/>
      <c r="GM25" s="17"/>
      <c r="GN25" s="17"/>
      <c r="GO25" s="17"/>
      <c r="GP25" s="17"/>
      <c r="GQ25" s="17"/>
      <c r="GR25" s="17"/>
      <c r="GS25" s="17"/>
      <c r="GT25" s="17"/>
      <c r="GU25" s="17"/>
      <c r="GV25" s="17"/>
      <c r="GW25" s="17"/>
      <c r="GX25" s="17"/>
      <c r="GY25" s="17"/>
      <c r="GZ25" s="17"/>
      <c r="HA25" s="17"/>
      <c r="HB25" s="17"/>
      <c r="HC25" s="17"/>
      <c r="HD25" s="17"/>
      <c r="HE25" s="17"/>
      <c r="HF25" s="17"/>
      <c r="HG25" s="17"/>
      <c r="HH25" s="17"/>
      <c r="HI25" s="17"/>
      <c r="HJ25" s="17"/>
      <c r="HK25" s="17"/>
      <c r="HL25" s="17"/>
      <c r="HM25" s="17"/>
      <c r="HN25" s="17"/>
      <c r="HO25" s="17"/>
      <c r="HP25" s="17"/>
      <c r="HQ25" s="17"/>
      <c r="HR25" s="17"/>
      <c r="HS25" s="17"/>
      <c r="HT25" s="17"/>
      <c r="HU25" s="17"/>
      <c r="HV25" s="17"/>
      <c r="HW25" s="17"/>
      <c r="HX25" s="17"/>
      <c r="HY25" s="17"/>
      <c r="HZ25" s="17"/>
      <c r="IA25" s="17"/>
      <c r="IB25" s="17"/>
      <c r="IC25" s="17"/>
      <c r="ID25" s="17"/>
      <c r="IE25" s="17"/>
      <c r="IF25" s="17"/>
      <c r="IG25" s="17"/>
      <c r="IH25" s="17"/>
      <c r="II25" s="17"/>
      <c r="IJ25" s="17"/>
      <c r="IK25" s="17"/>
      <c r="IL25" s="17"/>
      <c r="IM25" s="17"/>
      <c r="IN25" s="17"/>
      <c r="IO25" s="17"/>
      <c r="IP25" s="17"/>
      <c r="IQ25" s="17"/>
      <c r="IR25" s="17"/>
      <c r="IS25" s="17"/>
      <c r="IT25" s="17"/>
      <c r="IU25" s="17"/>
      <c r="IV25" s="17"/>
    </row>
    <row r="26" spans="1:256">
      <c r="A26" s="28"/>
      <c r="B26" s="29" t="str">
        <f>'[1]PLANILHA DE ORÇAMENTO- ANEXO 16'!A19</f>
        <v>1.7</v>
      </c>
      <c r="C26" s="30" t="s">
        <v>21</v>
      </c>
      <c r="D26" s="30" t="s">
        <v>82</v>
      </c>
      <c r="E26" s="31" t="str">
        <f>'[1]PLANILHA DE ORÇAMENTO- ANEXO 16'!D19</f>
        <v>Retirada de batente com guarnição e peças lineares em madeira, chumbados</v>
      </c>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c r="GQ26" s="17"/>
      <c r="GR26" s="17"/>
      <c r="GS26" s="17"/>
      <c r="GT26" s="17"/>
      <c r="GU26" s="17"/>
      <c r="GV26" s="17"/>
      <c r="GW26" s="17"/>
      <c r="GX26" s="17"/>
      <c r="GY26" s="17"/>
      <c r="GZ26" s="17"/>
      <c r="HA26" s="17"/>
      <c r="HB26" s="17"/>
      <c r="HC26" s="17"/>
      <c r="HD26" s="17"/>
      <c r="HE26" s="17"/>
      <c r="HF26" s="17"/>
      <c r="HG26" s="17"/>
      <c r="HH26" s="17"/>
      <c r="HI26" s="17"/>
      <c r="HJ26" s="17"/>
      <c r="HK26" s="17"/>
      <c r="HL26" s="17"/>
      <c r="HM26" s="17"/>
      <c r="HN26" s="17"/>
      <c r="HO26" s="17"/>
      <c r="HP26" s="17"/>
      <c r="HQ26" s="17"/>
      <c r="HR26" s="17"/>
      <c r="HS26" s="17"/>
      <c r="HT26" s="17"/>
      <c r="HU26" s="17"/>
      <c r="HV26" s="17"/>
      <c r="HW26" s="17"/>
      <c r="HX26" s="17"/>
      <c r="HY26" s="17"/>
      <c r="HZ26" s="17"/>
      <c r="IA26" s="17"/>
      <c r="IB26" s="17"/>
      <c r="IC26" s="17"/>
      <c r="ID26" s="17"/>
      <c r="IE26" s="17"/>
      <c r="IF26" s="17"/>
      <c r="IG26" s="17"/>
      <c r="IH26" s="17"/>
      <c r="II26" s="17"/>
      <c r="IJ26" s="17"/>
      <c r="IK26" s="17"/>
      <c r="IL26" s="17"/>
      <c r="IM26" s="17"/>
      <c r="IN26" s="17"/>
      <c r="IO26" s="17"/>
      <c r="IP26" s="17"/>
      <c r="IQ26" s="17"/>
      <c r="IR26" s="17"/>
      <c r="IS26" s="17"/>
      <c r="IT26" s="17"/>
      <c r="IU26" s="17"/>
      <c r="IV26" s="17"/>
    </row>
    <row r="27" spans="1:256" ht="36">
      <c r="A27" s="28"/>
      <c r="B27" s="32"/>
      <c r="C27" s="33"/>
      <c r="D27" s="33"/>
      <c r="E27" s="34" t="s">
        <v>83</v>
      </c>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7"/>
      <c r="EY27" s="17"/>
      <c r="EZ27" s="17"/>
      <c r="FA27" s="17"/>
      <c r="FB27" s="17"/>
      <c r="FC27" s="17"/>
      <c r="FD27" s="17"/>
      <c r="FE27" s="17"/>
      <c r="FF27" s="17"/>
      <c r="FG27" s="17"/>
      <c r="FH27" s="17"/>
      <c r="FI27" s="17"/>
      <c r="FJ27" s="17"/>
      <c r="FK27" s="17"/>
      <c r="FL27" s="17"/>
      <c r="FM27" s="17"/>
      <c r="FN27" s="17"/>
      <c r="FO27" s="17"/>
      <c r="FP27" s="17"/>
      <c r="FQ27" s="17"/>
      <c r="FR27" s="17"/>
      <c r="FS27" s="17"/>
      <c r="FT27" s="17"/>
      <c r="FU27" s="17"/>
      <c r="FV27" s="17"/>
      <c r="FW27" s="17"/>
      <c r="FX27" s="17"/>
      <c r="FY27" s="17"/>
      <c r="FZ27" s="17"/>
      <c r="GA27" s="17"/>
      <c r="GB27" s="17"/>
      <c r="GC27" s="17"/>
      <c r="GD27" s="17"/>
      <c r="GE27" s="17"/>
      <c r="GF27" s="17"/>
      <c r="GG27" s="17"/>
      <c r="GH27" s="17"/>
      <c r="GI27" s="17"/>
      <c r="GJ27" s="17"/>
      <c r="GK27" s="17"/>
      <c r="GL27" s="17"/>
      <c r="GM27" s="17"/>
      <c r="GN27" s="17"/>
      <c r="GO27" s="17"/>
      <c r="GP27" s="17"/>
      <c r="GQ27" s="17"/>
      <c r="GR27" s="17"/>
      <c r="GS27" s="17"/>
      <c r="GT27" s="17"/>
      <c r="GU27" s="17"/>
      <c r="GV27" s="17"/>
      <c r="GW27" s="17"/>
      <c r="GX27" s="17"/>
      <c r="GY27" s="17"/>
      <c r="GZ27" s="17"/>
      <c r="HA27" s="17"/>
      <c r="HB27" s="17"/>
      <c r="HC27" s="17"/>
      <c r="HD27" s="17"/>
      <c r="HE27" s="17"/>
      <c r="HF27" s="17"/>
      <c r="HG27" s="17"/>
      <c r="HH27" s="17"/>
      <c r="HI27" s="17"/>
      <c r="HJ27" s="17"/>
      <c r="HK27" s="17"/>
      <c r="HL27" s="17"/>
      <c r="HM27" s="17"/>
      <c r="HN27" s="17"/>
      <c r="HO27" s="17"/>
      <c r="HP27" s="17"/>
      <c r="HQ27" s="17"/>
      <c r="HR27" s="17"/>
      <c r="HS27" s="17"/>
      <c r="HT27" s="17"/>
      <c r="HU27" s="17"/>
      <c r="HV27" s="17"/>
      <c r="HW27" s="17"/>
      <c r="HX27" s="17"/>
      <c r="HY27" s="17"/>
      <c r="HZ27" s="17"/>
      <c r="IA27" s="17"/>
      <c r="IB27" s="17"/>
      <c r="IC27" s="17"/>
      <c r="ID27" s="17"/>
      <c r="IE27" s="17"/>
      <c r="IF27" s="17"/>
      <c r="IG27" s="17"/>
      <c r="IH27" s="17"/>
      <c r="II27" s="17"/>
      <c r="IJ27" s="17"/>
      <c r="IK27" s="17"/>
      <c r="IL27" s="17"/>
      <c r="IM27" s="17"/>
      <c r="IN27" s="17"/>
      <c r="IO27" s="17"/>
      <c r="IP27" s="17"/>
      <c r="IQ27" s="17"/>
      <c r="IR27" s="17"/>
      <c r="IS27" s="17"/>
      <c r="IT27" s="17"/>
      <c r="IU27" s="17"/>
      <c r="IV27" s="17"/>
    </row>
    <row r="28" spans="1:256">
      <c r="A28" s="28"/>
      <c r="B28" s="29" t="str">
        <f>'[1]PLANILHA DE ORÇAMENTO- ANEXO 16'!A20</f>
        <v>1.8</v>
      </c>
      <c r="C28" s="30" t="str">
        <f>'[1]PLANILHA DE ORÇAMENTO- ANEXO 16'!B20</f>
        <v>CDHU</v>
      </c>
      <c r="D28" s="30" t="str">
        <f>'[1]PLANILHA DE ORÇAMENTO- ANEXO 16'!C20</f>
        <v>04.11.020</v>
      </c>
      <c r="E28" s="31" t="str">
        <f>'[1]PLANILHA DE ORÇAMENTO- ANEXO 16'!D20</f>
        <v>Retirada de aparelho sanitário incluindo acessórios</v>
      </c>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c r="DE28" s="17"/>
      <c r="DF28" s="17"/>
      <c r="DG28" s="17"/>
      <c r="DH28" s="17"/>
      <c r="DI28" s="17"/>
      <c r="DJ28" s="17"/>
      <c r="DK28" s="17"/>
      <c r="DL28" s="17"/>
      <c r="DM28" s="17"/>
      <c r="DN28" s="17"/>
      <c r="DO28" s="17"/>
      <c r="DP28" s="17"/>
      <c r="DQ28" s="17"/>
      <c r="DR28" s="17"/>
      <c r="DS28" s="17"/>
      <c r="DT28" s="17"/>
      <c r="DU28" s="17"/>
      <c r="DV28" s="17"/>
      <c r="DW28" s="17"/>
      <c r="DX28" s="17"/>
      <c r="DY28" s="17"/>
      <c r="DZ28" s="17"/>
      <c r="EA28" s="17"/>
      <c r="EB28" s="17"/>
      <c r="EC28" s="17"/>
      <c r="ED28" s="17"/>
      <c r="EE28" s="17"/>
      <c r="EF28" s="17"/>
      <c r="EG28" s="17"/>
      <c r="EH28" s="17"/>
      <c r="EI28" s="17"/>
      <c r="EJ28" s="17"/>
      <c r="EK28" s="17"/>
      <c r="EL28" s="17"/>
      <c r="EM28" s="17"/>
      <c r="EN28" s="17"/>
      <c r="EO28" s="17"/>
      <c r="EP28" s="17"/>
      <c r="EQ28" s="17"/>
      <c r="ER28" s="17"/>
      <c r="ES28" s="17"/>
      <c r="ET28" s="17"/>
      <c r="EU28" s="17"/>
      <c r="EV28" s="17"/>
      <c r="EW28" s="17"/>
      <c r="EX28" s="17"/>
      <c r="EY28" s="17"/>
      <c r="EZ28" s="17"/>
      <c r="FA28" s="17"/>
      <c r="FB28" s="17"/>
      <c r="FC28" s="17"/>
      <c r="FD28" s="17"/>
      <c r="FE28" s="17"/>
      <c r="FF28" s="17"/>
      <c r="FG28" s="17"/>
      <c r="FH28" s="17"/>
      <c r="FI28" s="17"/>
      <c r="FJ28" s="17"/>
      <c r="FK28" s="17"/>
      <c r="FL28" s="17"/>
      <c r="FM28" s="17"/>
      <c r="FN28" s="17"/>
      <c r="FO28" s="17"/>
      <c r="FP28" s="17"/>
      <c r="FQ28" s="17"/>
      <c r="FR28" s="17"/>
      <c r="FS28" s="17"/>
      <c r="FT28" s="17"/>
      <c r="FU28" s="17"/>
      <c r="FV28" s="17"/>
      <c r="FW28" s="17"/>
      <c r="FX28" s="17"/>
      <c r="FY28" s="17"/>
      <c r="FZ28" s="17"/>
      <c r="GA28" s="17"/>
      <c r="GB28" s="17"/>
      <c r="GC28" s="17"/>
      <c r="GD28" s="17"/>
      <c r="GE28" s="17"/>
      <c r="GF28" s="17"/>
      <c r="GG28" s="17"/>
      <c r="GH28" s="17"/>
      <c r="GI28" s="17"/>
      <c r="GJ28" s="17"/>
      <c r="GK28" s="17"/>
      <c r="GL28" s="17"/>
      <c r="GM28" s="17"/>
      <c r="GN28" s="17"/>
      <c r="GO28" s="17"/>
      <c r="GP28" s="17"/>
      <c r="GQ28" s="17"/>
      <c r="GR28" s="17"/>
      <c r="GS28" s="17"/>
      <c r="GT28" s="17"/>
      <c r="GU28" s="17"/>
      <c r="GV28" s="17"/>
      <c r="GW28" s="17"/>
      <c r="GX28" s="17"/>
      <c r="GY28" s="17"/>
      <c r="GZ28" s="17"/>
      <c r="HA28" s="17"/>
      <c r="HB28" s="17"/>
      <c r="HC28" s="17"/>
      <c r="HD28" s="17"/>
      <c r="HE28" s="17"/>
      <c r="HF28" s="17"/>
      <c r="HG28" s="17"/>
      <c r="HH28" s="17"/>
      <c r="HI28" s="17"/>
      <c r="HJ28" s="17"/>
      <c r="HK28" s="17"/>
      <c r="HL28" s="17"/>
      <c r="HM28" s="17"/>
      <c r="HN28" s="17"/>
      <c r="HO28" s="17"/>
      <c r="HP28" s="17"/>
      <c r="HQ28" s="17"/>
      <c r="HR28" s="17"/>
      <c r="HS28" s="17"/>
      <c r="HT28" s="17"/>
      <c r="HU28" s="17"/>
      <c r="HV28" s="17"/>
      <c r="HW28" s="17"/>
      <c r="HX28" s="17"/>
      <c r="HY28" s="17"/>
      <c r="HZ28" s="17"/>
      <c r="IA28" s="17"/>
      <c r="IB28" s="17"/>
      <c r="IC28" s="17"/>
      <c r="ID28" s="17"/>
      <c r="IE28" s="17"/>
      <c r="IF28" s="17"/>
      <c r="IG28" s="17"/>
      <c r="IH28" s="17"/>
      <c r="II28" s="17"/>
      <c r="IJ28" s="17"/>
      <c r="IK28" s="17"/>
      <c r="IL28" s="17"/>
      <c r="IM28" s="17"/>
      <c r="IN28" s="17"/>
      <c r="IO28" s="17"/>
      <c r="IP28" s="17"/>
      <c r="IQ28" s="17"/>
      <c r="IR28" s="17"/>
      <c r="IS28" s="17"/>
      <c r="IT28" s="17"/>
      <c r="IU28" s="17"/>
      <c r="IV28" s="17"/>
    </row>
    <row r="29" spans="1:256" ht="48">
      <c r="A29" s="28"/>
      <c r="B29" s="32"/>
      <c r="C29" s="33"/>
      <c r="D29" s="33"/>
      <c r="E29" s="34" t="s">
        <v>84</v>
      </c>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c r="DE29" s="17"/>
      <c r="DF29" s="17"/>
      <c r="DG29" s="17"/>
      <c r="DH29" s="17"/>
      <c r="DI29" s="17"/>
      <c r="DJ29" s="17"/>
      <c r="DK29" s="17"/>
      <c r="DL29" s="17"/>
      <c r="DM29" s="17"/>
      <c r="DN29" s="17"/>
      <c r="DO29" s="17"/>
      <c r="DP29" s="17"/>
      <c r="DQ29" s="17"/>
      <c r="DR29" s="17"/>
      <c r="DS29" s="17"/>
      <c r="DT29" s="17"/>
      <c r="DU29" s="17"/>
      <c r="DV29" s="17"/>
      <c r="DW29" s="17"/>
      <c r="DX29" s="17"/>
      <c r="DY29" s="17"/>
      <c r="DZ29" s="17"/>
      <c r="EA29" s="17"/>
      <c r="EB29" s="17"/>
      <c r="EC29" s="17"/>
      <c r="ED29" s="17"/>
      <c r="EE29" s="17"/>
      <c r="EF29" s="17"/>
      <c r="EG29" s="17"/>
      <c r="EH29" s="17"/>
      <c r="EI29" s="17"/>
      <c r="EJ29" s="17"/>
      <c r="EK29" s="17"/>
      <c r="EL29" s="17"/>
      <c r="EM29" s="17"/>
      <c r="EN29" s="17"/>
      <c r="EO29" s="17"/>
      <c r="EP29" s="17"/>
      <c r="EQ29" s="17"/>
      <c r="ER29" s="17"/>
      <c r="ES29" s="17"/>
      <c r="ET29" s="17"/>
      <c r="EU29" s="17"/>
      <c r="EV29" s="17"/>
      <c r="EW29" s="17"/>
      <c r="EX29" s="17"/>
      <c r="EY29" s="17"/>
      <c r="EZ29" s="17"/>
      <c r="FA29" s="17"/>
      <c r="FB29" s="17"/>
      <c r="FC29" s="17"/>
      <c r="FD29" s="17"/>
      <c r="FE29" s="17"/>
      <c r="FF29" s="17"/>
      <c r="FG29" s="17"/>
      <c r="FH29" s="17"/>
      <c r="FI29" s="17"/>
      <c r="FJ29" s="17"/>
      <c r="FK29" s="17"/>
      <c r="FL29" s="17"/>
      <c r="FM29" s="17"/>
      <c r="FN29" s="17"/>
      <c r="FO29" s="17"/>
      <c r="FP29" s="17"/>
      <c r="FQ29" s="17"/>
      <c r="FR29" s="17"/>
      <c r="FS29" s="17"/>
      <c r="FT29" s="17"/>
      <c r="FU29" s="17"/>
      <c r="FV29" s="17"/>
      <c r="FW29" s="17"/>
      <c r="FX29" s="17"/>
      <c r="FY29" s="17"/>
      <c r="FZ29" s="17"/>
      <c r="GA29" s="17"/>
      <c r="GB29" s="17"/>
      <c r="GC29" s="17"/>
      <c r="GD29" s="17"/>
      <c r="GE29" s="17"/>
      <c r="GF29" s="17"/>
      <c r="GG29" s="17"/>
      <c r="GH29" s="17"/>
      <c r="GI29" s="17"/>
      <c r="GJ29" s="17"/>
      <c r="GK29" s="17"/>
      <c r="GL29" s="17"/>
      <c r="GM29" s="17"/>
      <c r="GN29" s="17"/>
      <c r="GO29" s="17"/>
      <c r="GP29" s="17"/>
      <c r="GQ29" s="17"/>
      <c r="GR29" s="17"/>
      <c r="GS29" s="17"/>
      <c r="GT29" s="17"/>
      <c r="GU29" s="17"/>
      <c r="GV29" s="17"/>
      <c r="GW29" s="17"/>
      <c r="GX29" s="17"/>
      <c r="GY29" s="17"/>
      <c r="GZ29" s="17"/>
      <c r="HA29" s="17"/>
      <c r="HB29" s="17"/>
      <c r="HC29" s="17"/>
      <c r="HD29" s="17"/>
      <c r="HE29" s="17"/>
      <c r="HF29" s="17"/>
      <c r="HG29" s="17"/>
      <c r="HH29" s="17"/>
      <c r="HI29" s="17"/>
      <c r="HJ29" s="17"/>
      <c r="HK29" s="17"/>
      <c r="HL29" s="17"/>
      <c r="HM29" s="17"/>
      <c r="HN29" s="17"/>
      <c r="HO29" s="17"/>
      <c r="HP29" s="17"/>
      <c r="HQ29" s="17"/>
      <c r="HR29" s="17"/>
      <c r="HS29" s="17"/>
      <c r="HT29" s="17"/>
      <c r="HU29" s="17"/>
      <c r="HV29" s="17"/>
      <c r="HW29" s="17"/>
      <c r="HX29" s="17"/>
      <c r="HY29" s="17"/>
      <c r="HZ29" s="17"/>
      <c r="IA29" s="17"/>
      <c r="IB29" s="17"/>
      <c r="IC29" s="17"/>
      <c r="ID29" s="17"/>
      <c r="IE29" s="17"/>
      <c r="IF29" s="17"/>
      <c r="IG29" s="17"/>
      <c r="IH29" s="17"/>
      <c r="II29" s="17"/>
      <c r="IJ29" s="17"/>
      <c r="IK29" s="17"/>
      <c r="IL29" s="17"/>
      <c r="IM29" s="17"/>
      <c r="IN29" s="17"/>
      <c r="IO29" s="17"/>
      <c r="IP29" s="17"/>
      <c r="IQ29" s="17"/>
      <c r="IR29" s="17"/>
      <c r="IS29" s="17"/>
      <c r="IT29" s="17"/>
      <c r="IU29" s="17"/>
      <c r="IV29" s="17"/>
    </row>
    <row r="30" spans="1:256">
      <c r="A30" s="28"/>
      <c r="B30" s="35" t="str">
        <f>'[1]PLANILHA DE ORÇAMENTO- ANEXO 16'!A21</f>
        <v>1.9</v>
      </c>
      <c r="C30" s="30" t="str">
        <f>'[1]PLANILHA DE ORÇAMENTO- ANEXO 16'!B21</f>
        <v>CDHU</v>
      </c>
      <c r="D30" s="30" t="str">
        <f>'[1]PLANILHA DE ORÇAMENTO- ANEXO 16'!C21</f>
        <v>03.04.020</v>
      </c>
      <c r="E30" s="31" t="str">
        <f>'[1]PLANILHA DE ORÇAMENTO- ANEXO 16'!D21</f>
        <v>Demolição manual de revestimento cerâmico, incluindo a base</v>
      </c>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7"/>
      <c r="EY30" s="17"/>
      <c r="EZ30" s="17"/>
      <c r="FA30" s="17"/>
      <c r="FB30" s="17"/>
      <c r="FC30" s="17"/>
      <c r="FD30" s="17"/>
      <c r="FE30" s="17"/>
      <c r="FF30" s="17"/>
      <c r="FG30" s="17"/>
      <c r="FH30" s="17"/>
      <c r="FI30" s="17"/>
      <c r="FJ30" s="17"/>
      <c r="FK30" s="17"/>
      <c r="FL30" s="17"/>
      <c r="FM30" s="17"/>
      <c r="FN30" s="17"/>
      <c r="FO30" s="17"/>
      <c r="FP30" s="17"/>
      <c r="FQ30" s="17"/>
      <c r="FR30" s="17"/>
      <c r="FS30" s="17"/>
      <c r="FT30" s="17"/>
      <c r="FU30" s="17"/>
      <c r="FV30" s="17"/>
      <c r="FW30" s="17"/>
      <c r="FX30" s="17"/>
      <c r="FY30" s="17"/>
      <c r="FZ30" s="17"/>
      <c r="GA30" s="17"/>
      <c r="GB30" s="17"/>
      <c r="GC30" s="17"/>
      <c r="GD30" s="17"/>
      <c r="GE30" s="17"/>
      <c r="GF30" s="17"/>
      <c r="GG30" s="17"/>
      <c r="GH30" s="17"/>
      <c r="GI30" s="17"/>
      <c r="GJ30" s="17"/>
      <c r="GK30" s="17"/>
      <c r="GL30" s="17"/>
      <c r="GM30" s="17"/>
      <c r="GN30" s="17"/>
      <c r="GO30" s="17"/>
      <c r="GP30" s="17"/>
      <c r="GQ30" s="17"/>
      <c r="GR30" s="17"/>
      <c r="GS30" s="17"/>
      <c r="GT30" s="17"/>
      <c r="GU30" s="17"/>
      <c r="GV30" s="17"/>
      <c r="GW30" s="17"/>
      <c r="GX30" s="17"/>
      <c r="GY30" s="17"/>
      <c r="GZ30" s="17"/>
      <c r="HA30" s="17"/>
      <c r="HB30" s="17"/>
      <c r="HC30" s="17"/>
      <c r="HD30" s="17"/>
      <c r="HE30" s="17"/>
      <c r="HF30" s="17"/>
      <c r="HG30" s="17"/>
      <c r="HH30" s="17"/>
      <c r="HI30" s="17"/>
      <c r="HJ30" s="17"/>
      <c r="HK30" s="17"/>
      <c r="HL30" s="17"/>
      <c r="HM30" s="17"/>
      <c r="HN30" s="17"/>
      <c r="HO30" s="17"/>
      <c r="HP30" s="17"/>
      <c r="HQ30" s="17"/>
      <c r="HR30" s="17"/>
      <c r="HS30" s="17"/>
      <c r="HT30" s="17"/>
      <c r="HU30" s="17"/>
      <c r="HV30" s="17"/>
      <c r="HW30" s="17"/>
      <c r="HX30" s="17"/>
      <c r="HY30" s="17"/>
      <c r="HZ30" s="17"/>
      <c r="IA30" s="17"/>
      <c r="IB30" s="17"/>
      <c r="IC30" s="17"/>
      <c r="ID30" s="17"/>
      <c r="IE30" s="17"/>
      <c r="IF30" s="17"/>
      <c r="IG30" s="17"/>
      <c r="IH30" s="17"/>
      <c r="II30" s="17"/>
      <c r="IJ30" s="17"/>
      <c r="IK30" s="17"/>
      <c r="IL30" s="17"/>
      <c r="IM30" s="17"/>
      <c r="IN30" s="17"/>
      <c r="IO30" s="17"/>
      <c r="IP30" s="17"/>
      <c r="IQ30" s="17"/>
      <c r="IR30" s="17"/>
      <c r="IS30" s="17"/>
      <c r="IT30" s="17"/>
      <c r="IU30" s="17"/>
      <c r="IV30" s="17"/>
    </row>
    <row r="31" spans="1:256" ht="39" customHeight="1">
      <c r="A31" s="28"/>
      <c r="B31" s="32"/>
      <c r="C31" s="33"/>
      <c r="D31" s="33"/>
      <c r="E31" s="34" t="s">
        <v>85</v>
      </c>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c r="DM31" s="17"/>
      <c r="DN31" s="17"/>
      <c r="DO31" s="17"/>
      <c r="DP31" s="17"/>
      <c r="DQ31" s="17"/>
      <c r="DR31" s="17"/>
      <c r="DS31" s="17"/>
      <c r="DT31" s="17"/>
      <c r="DU31" s="17"/>
      <c r="DV31" s="17"/>
      <c r="DW31" s="17"/>
      <c r="DX31" s="17"/>
      <c r="DY31" s="17"/>
      <c r="DZ31" s="17"/>
      <c r="EA31" s="17"/>
      <c r="EB31" s="17"/>
      <c r="EC31" s="17"/>
      <c r="ED31" s="17"/>
      <c r="EE31" s="17"/>
      <c r="EF31" s="17"/>
      <c r="EG31" s="17"/>
      <c r="EH31" s="17"/>
      <c r="EI31" s="17"/>
      <c r="EJ31" s="17"/>
      <c r="EK31" s="17"/>
      <c r="EL31" s="17"/>
      <c r="EM31" s="17"/>
      <c r="EN31" s="17"/>
      <c r="EO31" s="17"/>
      <c r="EP31" s="17"/>
      <c r="EQ31" s="17"/>
      <c r="ER31" s="17"/>
      <c r="ES31" s="17"/>
      <c r="ET31" s="17"/>
      <c r="EU31" s="17"/>
      <c r="EV31" s="17"/>
      <c r="EW31" s="17"/>
      <c r="EX31" s="17"/>
      <c r="EY31" s="17"/>
      <c r="EZ31" s="17"/>
      <c r="FA31" s="17"/>
      <c r="FB31" s="17"/>
      <c r="FC31" s="17"/>
      <c r="FD31" s="17"/>
      <c r="FE31" s="17"/>
      <c r="FF31" s="17"/>
      <c r="FG31" s="17"/>
      <c r="FH31" s="17"/>
      <c r="FI31" s="17"/>
      <c r="FJ31" s="17"/>
      <c r="FK31" s="17"/>
      <c r="FL31" s="17"/>
      <c r="FM31" s="17"/>
      <c r="FN31" s="17"/>
      <c r="FO31" s="17"/>
      <c r="FP31" s="17"/>
      <c r="FQ31" s="17"/>
      <c r="FR31" s="17"/>
      <c r="FS31" s="17"/>
      <c r="FT31" s="17"/>
      <c r="FU31" s="17"/>
      <c r="FV31" s="17"/>
      <c r="FW31" s="17"/>
      <c r="FX31" s="17"/>
      <c r="FY31" s="17"/>
      <c r="FZ31" s="17"/>
      <c r="GA31" s="17"/>
      <c r="GB31" s="17"/>
      <c r="GC31" s="17"/>
      <c r="GD31" s="17"/>
      <c r="GE31" s="17"/>
      <c r="GF31" s="17"/>
      <c r="GG31" s="17"/>
      <c r="GH31" s="17"/>
      <c r="GI31" s="17"/>
      <c r="GJ31" s="17"/>
      <c r="GK31" s="17"/>
      <c r="GL31" s="17"/>
      <c r="GM31" s="17"/>
      <c r="GN31" s="17"/>
      <c r="GO31" s="17"/>
      <c r="GP31" s="17"/>
      <c r="GQ31" s="17"/>
      <c r="GR31" s="17"/>
      <c r="GS31" s="17"/>
      <c r="GT31" s="17"/>
      <c r="GU31" s="17"/>
      <c r="GV31" s="17"/>
      <c r="GW31" s="17"/>
      <c r="GX31" s="17"/>
      <c r="GY31" s="17"/>
      <c r="GZ31" s="17"/>
      <c r="HA31" s="17"/>
      <c r="HB31" s="17"/>
      <c r="HC31" s="17"/>
      <c r="HD31" s="17"/>
      <c r="HE31" s="17"/>
      <c r="HF31" s="17"/>
      <c r="HG31" s="17"/>
      <c r="HH31" s="17"/>
      <c r="HI31" s="17"/>
      <c r="HJ31" s="17"/>
      <c r="HK31" s="17"/>
      <c r="HL31" s="17"/>
      <c r="HM31" s="17"/>
      <c r="HN31" s="17"/>
      <c r="HO31" s="17"/>
      <c r="HP31" s="17"/>
      <c r="HQ31" s="17"/>
      <c r="HR31" s="17"/>
      <c r="HS31" s="17"/>
      <c r="HT31" s="17"/>
      <c r="HU31" s="17"/>
      <c r="HV31" s="17"/>
      <c r="HW31" s="17"/>
      <c r="HX31" s="17"/>
      <c r="HY31" s="17"/>
      <c r="HZ31" s="17"/>
      <c r="IA31" s="17"/>
      <c r="IB31" s="17"/>
      <c r="IC31" s="17"/>
      <c r="ID31" s="17"/>
      <c r="IE31" s="17"/>
      <c r="IF31" s="17"/>
      <c r="IG31" s="17"/>
      <c r="IH31" s="17"/>
      <c r="II31" s="17"/>
      <c r="IJ31" s="17"/>
      <c r="IK31" s="17"/>
      <c r="IL31" s="17"/>
      <c r="IM31" s="17"/>
      <c r="IN31" s="17"/>
      <c r="IO31" s="17"/>
      <c r="IP31" s="17"/>
      <c r="IQ31" s="17"/>
      <c r="IR31" s="17"/>
      <c r="IS31" s="17"/>
      <c r="IT31" s="17"/>
      <c r="IU31" s="17"/>
      <c r="IV31" s="17"/>
    </row>
    <row r="32" spans="1:256">
      <c r="A32" s="28"/>
      <c r="B32" s="29" t="str">
        <f>'[1]PLANILHA DE ORÇAMENTO- ANEXO 16'!A22</f>
        <v>1.10</v>
      </c>
      <c r="C32" s="30" t="s">
        <v>21</v>
      </c>
      <c r="D32" s="30" t="s">
        <v>86</v>
      </c>
      <c r="E32" s="31" t="str">
        <f>'[1]PLANILHA DE ORÇAMENTO- ANEXO 16'!D22</f>
        <v>Retirada de bancada incluindo pertences</v>
      </c>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c r="DE32" s="17"/>
      <c r="DF32" s="17"/>
      <c r="DG32" s="17"/>
      <c r="DH32" s="17"/>
      <c r="DI32" s="17"/>
      <c r="DJ32" s="17"/>
      <c r="DK32" s="17"/>
      <c r="DL32" s="17"/>
      <c r="DM32" s="17"/>
      <c r="DN32" s="17"/>
      <c r="DO32" s="17"/>
      <c r="DP32" s="17"/>
      <c r="DQ32" s="17"/>
      <c r="DR32" s="17"/>
      <c r="DS32" s="17"/>
      <c r="DT32" s="17"/>
      <c r="DU32" s="17"/>
      <c r="DV32" s="17"/>
      <c r="DW32" s="17"/>
      <c r="DX32" s="17"/>
      <c r="DY32" s="17"/>
      <c r="DZ32" s="17"/>
      <c r="EA32" s="17"/>
      <c r="EB32" s="17"/>
      <c r="EC32" s="17"/>
      <c r="ED32" s="17"/>
      <c r="EE32" s="17"/>
      <c r="EF32" s="17"/>
      <c r="EG32" s="17"/>
      <c r="EH32" s="17"/>
      <c r="EI32" s="17"/>
      <c r="EJ32" s="17"/>
      <c r="EK32" s="17"/>
      <c r="EL32" s="17"/>
      <c r="EM32" s="17"/>
      <c r="EN32" s="17"/>
      <c r="EO32" s="17"/>
      <c r="EP32" s="17"/>
      <c r="EQ32" s="17"/>
      <c r="ER32" s="17"/>
      <c r="ES32" s="17"/>
      <c r="ET32" s="17"/>
      <c r="EU32" s="17"/>
      <c r="EV32" s="17"/>
      <c r="EW32" s="17"/>
      <c r="EX32" s="17"/>
      <c r="EY32" s="17"/>
      <c r="EZ32" s="17"/>
      <c r="FA32" s="17"/>
      <c r="FB32" s="17"/>
      <c r="FC32" s="17"/>
      <c r="FD32" s="17"/>
      <c r="FE32" s="17"/>
      <c r="FF32" s="17"/>
      <c r="FG32" s="17"/>
      <c r="FH32" s="17"/>
      <c r="FI32" s="17"/>
      <c r="FJ32" s="17"/>
      <c r="FK32" s="17"/>
      <c r="FL32" s="17"/>
      <c r="FM32" s="17"/>
      <c r="FN32" s="17"/>
      <c r="FO32" s="17"/>
      <c r="FP32" s="17"/>
      <c r="FQ32" s="17"/>
      <c r="FR32" s="17"/>
      <c r="FS32" s="17"/>
      <c r="FT32" s="17"/>
      <c r="FU32" s="17"/>
      <c r="FV32" s="17"/>
      <c r="FW32" s="17"/>
      <c r="FX32" s="17"/>
      <c r="FY32" s="17"/>
      <c r="FZ32" s="17"/>
      <c r="GA32" s="17"/>
      <c r="GB32" s="17"/>
      <c r="GC32" s="17"/>
      <c r="GD32" s="17"/>
      <c r="GE32" s="17"/>
      <c r="GF32" s="17"/>
      <c r="GG32" s="17"/>
      <c r="GH32" s="17"/>
      <c r="GI32" s="17"/>
      <c r="GJ32" s="17"/>
      <c r="GK32" s="17"/>
      <c r="GL32" s="17"/>
      <c r="GM32" s="17"/>
      <c r="GN32" s="17"/>
      <c r="GO32" s="17"/>
      <c r="GP32" s="17"/>
      <c r="GQ32" s="17"/>
      <c r="GR32" s="17"/>
      <c r="GS32" s="17"/>
      <c r="GT32" s="17"/>
      <c r="GU32" s="17"/>
      <c r="GV32" s="17"/>
      <c r="GW32" s="17"/>
      <c r="GX32" s="17"/>
      <c r="GY32" s="17"/>
      <c r="GZ32" s="17"/>
      <c r="HA32" s="17"/>
      <c r="HB32" s="17"/>
      <c r="HC32" s="17"/>
      <c r="HD32" s="17"/>
      <c r="HE32" s="17"/>
      <c r="HF32" s="17"/>
      <c r="HG32" s="17"/>
      <c r="HH32" s="17"/>
      <c r="HI32" s="17"/>
      <c r="HJ32" s="17"/>
      <c r="HK32" s="17"/>
      <c r="HL32" s="17"/>
      <c r="HM32" s="17"/>
      <c r="HN32" s="17"/>
      <c r="HO32" s="17"/>
      <c r="HP32" s="17"/>
      <c r="HQ32" s="17"/>
      <c r="HR32" s="17"/>
      <c r="HS32" s="17"/>
      <c r="HT32" s="17"/>
      <c r="HU32" s="17"/>
      <c r="HV32" s="17"/>
      <c r="HW32" s="17"/>
      <c r="HX32" s="17"/>
      <c r="HY32" s="17"/>
      <c r="HZ32" s="17"/>
      <c r="IA32" s="17"/>
      <c r="IB32" s="17"/>
      <c r="IC32" s="17"/>
      <c r="ID32" s="17"/>
      <c r="IE32" s="17"/>
      <c r="IF32" s="17"/>
      <c r="IG32" s="17"/>
      <c r="IH32" s="17"/>
      <c r="II32" s="17"/>
      <c r="IJ32" s="17"/>
      <c r="IK32" s="17"/>
      <c r="IL32" s="17"/>
      <c r="IM32" s="17"/>
      <c r="IN32" s="17"/>
      <c r="IO32" s="17"/>
      <c r="IP32" s="17"/>
      <c r="IQ32" s="17"/>
      <c r="IR32" s="17"/>
      <c r="IS32" s="17"/>
      <c r="IT32" s="17"/>
      <c r="IU32" s="17"/>
      <c r="IV32" s="17"/>
    </row>
    <row r="33" spans="1:256" ht="72">
      <c r="A33" s="28"/>
      <c r="B33" s="32"/>
      <c r="C33" s="33"/>
      <c r="D33" s="33"/>
      <c r="E33" s="34" t="s">
        <v>87</v>
      </c>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7"/>
      <c r="EY33" s="17"/>
      <c r="EZ33" s="17"/>
      <c r="FA33" s="17"/>
      <c r="FB33" s="17"/>
      <c r="FC33" s="17"/>
      <c r="FD33" s="17"/>
      <c r="FE33" s="17"/>
      <c r="FF33" s="17"/>
      <c r="FG33" s="17"/>
      <c r="FH33" s="17"/>
      <c r="FI33" s="17"/>
      <c r="FJ33" s="17"/>
      <c r="FK33" s="17"/>
      <c r="FL33" s="17"/>
      <c r="FM33" s="17"/>
      <c r="FN33" s="17"/>
      <c r="FO33" s="17"/>
      <c r="FP33" s="17"/>
      <c r="FQ33" s="17"/>
      <c r="FR33" s="17"/>
      <c r="FS33" s="17"/>
      <c r="FT33" s="17"/>
      <c r="FU33" s="17"/>
      <c r="FV33" s="17"/>
      <c r="FW33" s="17"/>
      <c r="FX33" s="17"/>
      <c r="FY33" s="17"/>
      <c r="FZ33" s="17"/>
      <c r="GA33" s="17"/>
      <c r="GB33" s="17"/>
      <c r="GC33" s="17"/>
      <c r="GD33" s="17"/>
      <c r="GE33" s="17"/>
      <c r="GF33" s="17"/>
      <c r="GG33" s="17"/>
      <c r="GH33" s="17"/>
      <c r="GI33" s="17"/>
      <c r="GJ33" s="17"/>
      <c r="GK33" s="17"/>
      <c r="GL33" s="17"/>
      <c r="GM33" s="17"/>
      <c r="GN33" s="17"/>
      <c r="GO33" s="17"/>
      <c r="GP33" s="17"/>
      <c r="GQ33" s="17"/>
      <c r="GR33" s="17"/>
      <c r="GS33" s="17"/>
      <c r="GT33" s="17"/>
      <c r="GU33" s="17"/>
      <c r="GV33" s="17"/>
      <c r="GW33" s="17"/>
      <c r="GX33" s="17"/>
      <c r="GY33" s="17"/>
      <c r="GZ33" s="17"/>
      <c r="HA33" s="17"/>
      <c r="HB33" s="17"/>
      <c r="HC33" s="17"/>
      <c r="HD33" s="17"/>
      <c r="HE33" s="17"/>
      <c r="HF33" s="17"/>
      <c r="HG33" s="17"/>
      <c r="HH33" s="17"/>
      <c r="HI33" s="17"/>
      <c r="HJ33" s="17"/>
      <c r="HK33" s="17"/>
      <c r="HL33" s="17"/>
      <c r="HM33" s="17"/>
      <c r="HN33" s="17"/>
      <c r="HO33" s="17"/>
      <c r="HP33" s="17"/>
      <c r="HQ33" s="17"/>
      <c r="HR33" s="17"/>
      <c r="HS33" s="17"/>
      <c r="HT33" s="17"/>
      <c r="HU33" s="17"/>
      <c r="HV33" s="17"/>
      <c r="HW33" s="17"/>
      <c r="HX33" s="17"/>
      <c r="HY33" s="17"/>
      <c r="HZ33" s="17"/>
      <c r="IA33" s="17"/>
      <c r="IB33" s="17"/>
      <c r="IC33" s="17"/>
      <c r="ID33" s="17"/>
      <c r="IE33" s="17"/>
      <c r="IF33" s="17"/>
      <c r="IG33" s="17"/>
      <c r="IH33" s="17"/>
      <c r="II33" s="17"/>
      <c r="IJ33" s="17"/>
      <c r="IK33" s="17"/>
      <c r="IL33" s="17"/>
      <c r="IM33" s="17"/>
      <c r="IN33" s="17"/>
      <c r="IO33" s="17"/>
      <c r="IP33" s="17"/>
      <c r="IQ33" s="17"/>
      <c r="IR33" s="17"/>
      <c r="IS33" s="17"/>
      <c r="IT33" s="17"/>
      <c r="IU33" s="17"/>
      <c r="IV33" s="17"/>
    </row>
    <row r="34" spans="1:256">
      <c r="A34" s="28"/>
      <c r="B34" s="29" t="str">
        <f>'[1]PLANILHA DE ORÇAMENTO- ANEXO 16'!A23</f>
        <v>1.11</v>
      </c>
      <c r="C34" s="30" t="str">
        <f>'[1]PLANILHA DE ORÇAMENTO- ANEXO 16'!B23</f>
        <v>CDHU</v>
      </c>
      <c r="D34" s="30" t="str">
        <f>'[1]PLANILHA DE ORÇAMENTO- ANEXO 16'!C23</f>
        <v>04.09.020</v>
      </c>
      <c r="E34" s="31" t="str">
        <f>'[1]PLANILHA DE ORÇAMENTO- ANEXO 16'!D23</f>
        <v>Retirada de esquadria metalica em geral, gradil entrada, guarda corpo velho e vitroux.</v>
      </c>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c r="DE34" s="17"/>
      <c r="DF34" s="17"/>
      <c r="DG34" s="17"/>
      <c r="DH34" s="17"/>
      <c r="DI34" s="17"/>
      <c r="DJ34" s="17"/>
      <c r="DK34" s="17"/>
      <c r="DL34" s="17"/>
      <c r="DM34" s="17"/>
      <c r="DN34" s="17"/>
      <c r="DO34" s="17"/>
      <c r="DP34" s="17"/>
      <c r="DQ34" s="17"/>
      <c r="DR34" s="17"/>
      <c r="DS34" s="17"/>
      <c r="DT34" s="17"/>
      <c r="DU34" s="17"/>
      <c r="DV34" s="17"/>
      <c r="DW34" s="17"/>
      <c r="DX34" s="17"/>
      <c r="DY34" s="17"/>
      <c r="DZ34" s="17"/>
      <c r="EA34" s="17"/>
      <c r="EB34" s="17"/>
      <c r="EC34" s="17"/>
      <c r="ED34" s="17"/>
      <c r="EE34" s="17"/>
      <c r="EF34" s="17"/>
      <c r="EG34" s="17"/>
      <c r="EH34" s="17"/>
      <c r="EI34" s="17"/>
      <c r="EJ34" s="17"/>
      <c r="EK34" s="17"/>
      <c r="EL34" s="17"/>
      <c r="EM34" s="17"/>
      <c r="EN34" s="17"/>
      <c r="EO34" s="17"/>
      <c r="EP34" s="17"/>
      <c r="EQ34" s="17"/>
      <c r="ER34" s="17"/>
      <c r="ES34" s="17"/>
      <c r="ET34" s="17"/>
      <c r="EU34" s="17"/>
      <c r="EV34" s="17"/>
      <c r="EW34" s="17"/>
      <c r="EX34" s="17"/>
      <c r="EY34" s="17"/>
      <c r="EZ34" s="17"/>
      <c r="FA34" s="17"/>
      <c r="FB34" s="17"/>
      <c r="FC34" s="17"/>
      <c r="FD34" s="17"/>
      <c r="FE34" s="17"/>
      <c r="FF34" s="17"/>
      <c r="FG34" s="17"/>
      <c r="FH34" s="17"/>
      <c r="FI34" s="17"/>
      <c r="FJ34" s="17"/>
      <c r="FK34" s="17"/>
      <c r="FL34" s="17"/>
      <c r="FM34" s="17"/>
      <c r="FN34" s="17"/>
      <c r="FO34" s="17"/>
      <c r="FP34" s="17"/>
      <c r="FQ34" s="17"/>
      <c r="FR34" s="17"/>
      <c r="FS34" s="17"/>
      <c r="FT34" s="17"/>
      <c r="FU34" s="17"/>
      <c r="FV34" s="17"/>
      <c r="FW34" s="17"/>
      <c r="FX34" s="17"/>
      <c r="FY34" s="17"/>
      <c r="FZ34" s="17"/>
      <c r="GA34" s="17"/>
      <c r="GB34" s="17"/>
      <c r="GC34" s="17"/>
      <c r="GD34" s="17"/>
      <c r="GE34" s="17"/>
      <c r="GF34" s="17"/>
      <c r="GG34" s="17"/>
      <c r="GH34" s="17"/>
      <c r="GI34" s="17"/>
      <c r="GJ34" s="17"/>
      <c r="GK34" s="17"/>
      <c r="GL34" s="17"/>
      <c r="GM34" s="17"/>
      <c r="GN34" s="17"/>
      <c r="GO34" s="17"/>
      <c r="GP34" s="17"/>
      <c r="GQ34" s="17"/>
      <c r="GR34" s="17"/>
      <c r="GS34" s="17"/>
      <c r="GT34" s="17"/>
      <c r="GU34" s="17"/>
      <c r="GV34" s="17"/>
      <c r="GW34" s="17"/>
      <c r="GX34" s="17"/>
      <c r="GY34" s="17"/>
      <c r="GZ34" s="17"/>
      <c r="HA34" s="17"/>
      <c r="HB34" s="17"/>
      <c r="HC34" s="17"/>
      <c r="HD34" s="17"/>
      <c r="HE34" s="17"/>
      <c r="HF34" s="17"/>
      <c r="HG34" s="17"/>
      <c r="HH34" s="17"/>
      <c r="HI34" s="17"/>
      <c r="HJ34" s="17"/>
      <c r="HK34" s="17"/>
      <c r="HL34" s="17"/>
      <c r="HM34" s="17"/>
      <c r="HN34" s="17"/>
      <c r="HO34" s="17"/>
      <c r="HP34" s="17"/>
      <c r="HQ34" s="17"/>
      <c r="HR34" s="17"/>
      <c r="HS34" s="17"/>
      <c r="HT34" s="17"/>
      <c r="HU34" s="17"/>
      <c r="HV34" s="17"/>
      <c r="HW34" s="17"/>
      <c r="HX34" s="17"/>
      <c r="HY34" s="17"/>
      <c r="HZ34" s="17"/>
      <c r="IA34" s="17"/>
      <c r="IB34" s="17"/>
      <c r="IC34" s="17"/>
      <c r="ID34" s="17"/>
      <c r="IE34" s="17"/>
      <c r="IF34" s="17"/>
      <c r="IG34" s="17"/>
      <c r="IH34" s="17"/>
      <c r="II34" s="17"/>
      <c r="IJ34" s="17"/>
      <c r="IK34" s="17"/>
      <c r="IL34" s="17"/>
      <c r="IM34" s="17"/>
      <c r="IN34" s="17"/>
      <c r="IO34" s="17"/>
      <c r="IP34" s="17"/>
      <c r="IQ34" s="17"/>
      <c r="IR34" s="17"/>
      <c r="IS34" s="17"/>
      <c r="IT34" s="17"/>
      <c r="IU34" s="17"/>
      <c r="IV34" s="17"/>
    </row>
    <row r="35" spans="1:256" ht="96">
      <c r="A35" s="28"/>
      <c r="B35" s="32"/>
      <c r="C35" s="33"/>
      <c r="D35" s="33"/>
      <c r="E35" s="34" t="s">
        <v>88</v>
      </c>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c r="DH35" s="17"/>
      <c r="DI35" s="17"/>
      <c r="DJ35" s="17"/>
      <c r="DK35" s="17"/>
      <c r="DL35" s="17"/>
      <c r="DM35" s="17"/>
      <c r="DN35" s="17"/>
      <c r="DO35" s="17"/>
      <c r="DP35" s="17"/>
      <c r="DQ35" s="17"/>
      <c r="DR35" s="17"/>
      <c r="DS35" s="17"/>
      <c r="DT35" s="17"/>
      <c r="DU35" s="17"/>
      <c r="DV35" s="17"/>
      <c r="DW35" s="17"/>
      <c r="DX35" s="17"/>
      <c r="DY35" s="17"/>
      <c r="DZ35" s="17"/>
      <c r="EA35" s="17"/>
      <c r="EB35" s="17"/>
      <c r="EC35" s="17"/>
      <c r="ED35" s="17"/>
      <c r="EE35" s="17"/>
      <c r="EF35" s="17"/>
      <c r="EG35" s="17"/>
      <c r="EH35" s="17"/>
      <c r="EI35" s="17"/>
      <c r="EJ35" s="17"/>
      <c r="EK35" s="17"/>
      <c r="EL35" s="17"/>
      <c r="EM35" s="17"/>
      <c r="EN35" s="17"/>
      <c r="EO35" s="17"/>
      <c r="EP35" s="17"/>
      <c r="EQ35" s="17"/>
      <c r="ER35" s="17"/>
      <c r="ES35" s="17"/>
      <c r="ET35" s="17"/>
      <c r="EU35" s="17"/>
      <c r="EV35" s="17"/>
      <c r="EW35" s="17"/>
      <c r="EX35" s="17"/>
      <c r="EY35" s="17"/>
      <c r="EZ35" s="17"/>
      <c r="FA35" s="17"/>
      <c r="FB35" s="17"/>
      <c r="FC35" s="17"/>
      <c r="FD35" s="17"/>
      <c r="FE35" s="17"/>
      <c r="FF35" s="17"/>
      <c r="FG35" s="17"/>
      <c r="FH35" s="17"/>
      <c r="FI35" s="17"/>
      <c r="FJ35" s="17"/>
      <c r="FK35" s="17"/>
      <c r="FL35" s="17"/>
      <c r="FM35" s="17"/>
      <c r="FN35" s="17"/>
      <c r="FO35" s="17"/>
      <c r="FP35" s="17"/>
      <c r="FQ35" s="17"/>
      <c r="FR35" s="17"/>
      <c r="FS35" s="17"/>
      <c r="FT35" s="17"/>
      <c r="FU35" s="17"/>
      <c r="FV35" s="17"/>
      <c r="FW35" s="17"/>
      <c r="FX35" s="17"/>
      <c r="FY35" s="17"/>
      <c r="FZ35" s="17"/>
      <c r="GA35" s="17"/>
      <c r="GB35" s="17"/>
      <c r="GC35" s="17"/>
      <c r="GD35" s="17"/>
      <c r="GE35" s="17"/>
      <c r="GF35" s="17"/>
      <c r="GG35" s="17"/>
      <c r="GH35" s="17"/>
      <c r="GI35" s="17"/>
      <c r="GJ35" s="17"/>
      <c r="GK35" s="17"/>
      <c r="GL35" s="17"/>
      <c r="GM35" s="17"/>
      <c r="GN35" s="17"/>
      <c r="GO35" s="17"/>
      <c r="GP35" s="17"/>
      <c r="GQ35" s="17"/>
      <c r="GR35" s="17"/>
      <c r="GS35" s="17"/>
      <c r="GT35" s="17"/>
      <c r="GU35" s="17"/>
      <c r="GV35" s="17"/>
      <c r="GW35" s="17"/>
      <c r="GX35" s="17"/>
      <c r="GY35" s="17"/>
      <c r="GZ35" s="17"/>
      <c r="HA35" s="17"/>
      <c r="HB35" s="17"/>
      <c r="HC35" s="17"/>
      <c r="HD35" s="17"/>
      <c r="HE35" s="17"/>
      <c r="HF35" s="17"/>
      <c r="HG35" s="17"/>
      <c r="HH35" s="17"/>
      <c r="HI35" s="17"/>
      <c r="HJ35" s="17"/>
      <c r="HK35" s="17"/>
      <c r="HL35" s="17"/>
      <c r="HM35" s="17"/>
      <c r="HN35" s="17"/>
      <c r="HO35" s="17"/>
      <c r="HP35" s="17"/>
      <c r="HQ35" s="17"/>
      <c r="HR35" s="17"/>
      <c r="HS35" s="17"/>
      <c r="HT35" s="17"/>
      <c r="HU35" s="17"/>
      <c r="HV35" s="17"/>
      <c r="HW35" s="17"/>
      <c r="HX35" s="17"/>
      <c r="HY35" s="17"/>
      <c r="HZ35" s="17"/>
      <c r="IA35" s="17"/>
      <c r="IB35" s="17"/>
      <c r="IC35" s="17"/>
      <c r="ID35" s="17"/>
      <c r="IE35" s="17"/>
      <c r="IF35" s="17"/>
      <c r="IG35" s="17"/>
      <c r="IH35" s="17"/>
      <c r="II35" s="17"/>
      <c r="IJ35" s="17"/>
      <c r="IK35" s="17"/>
      <c r="IL35" s="17"/>
      <c r="IM35" s="17"/>
      <c r="IN35" s="17"/>
      <c r="IO35" s="17"/>
      <c r="IP35" s="17"/>
      <c r="IQ35" s="17"/>
      <c r="IR35" s="17"/>
      <c r="IS35" s="17"/>
      <c r="IT35" s="17"/>
      <c r="IU35" s="17"/>
      <c r="IV35" s="17"/>
    </row>
    <row r="36" spans="1:256">
      <c r="A36" s="28"/>
      <c r="B36" s="29" t="str">
        <f>'[1]PLANILHA DE ORÇAMENTO- ANEXO 16'!A24</f>
        <v>1.12</v>
      </c>
      <c r="C36" s="30" t="s">
        <v>21</v>
      </c>
      <c r="D36" s="30" t="s">
        <v>89</v>
      </c>
      <c r="E36" s="31" t="str">
        <f>'[1]PLANILHA DE ORÇAMENTO- ANEXO 16'!D24</f>
        <v>Retirada de folha de esquadria em madeira</v>
      </c>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7"/>
      <c r="EY36" s="17"/>
      <c r="EZ36" s="17"/>
      <c r="FA36" s="17"/>
      <c r="FB36" s="17"/>
      <c r="FC36" s="17"/>
      <c r="FD36" s="17"/>
      <c r="FE36" s="17"/>
      <c r="FF36" s="17"/>
      <c r="FG36" s="17"/>
      <c r="FH36" s="17"/>
      <c r="FI36" s="17"/>
      <c r="FJ36" s="17"/>
      <c r="FK36" s="17"/>
      <c r="FL36" s="17"/>
      <c r="FM36" s="17"/>
      <c r="FN36" s="17"/>
      <c r="FO36" s="17"/>
      <c r="FP36" s="17"/>
      <c r="FQ36" s="17"/>
      <c r="FR36" s="17"/>
      <c r="FS36" s="17"/>
      <c r="FT36" s="17"/>
      <c r="FU36" s="17"/>
      <c r="FV36" s="17"/>
      <c r="FW36" s="17"/>
      <c r="FX36" s="17"/>
      <c r="FY36" s="17"/>
      <c r="FZ36" s="17"/>
      <c r="GA36" s="17"/>
      <c r="GB36" s="17"/>
      <c r="GC36" s="17"/>
      <c r="GD36" s="17"/>
      <c r="GE36" s="17"/>
      <c r="GF36" s="17"/>
      <c r="GG36" s="17"/>
      <c r="GH36" s="17"/>
      <c r="GI36" s="17"/>
      <c r="GJ36" s="17"/>
      <c r="GK36" s="17"/>
      <c r="GL36" s="17"/>
      <c r="GM36" s="17"/>
      <c r="GN36" s="17"/>
      <c r="GO36" s="17"/>
      <c r="GP36" s="17"/>
      <c r="GQ36" s="17"/>
      <c r="GR36" s="17"/>
      <c r="GS36" s="17"/>
      <c r="GT36" s="17"/>
      <c r="GU36" s="17"/>
      <c r="GV36" s="17"/>
      <c r="GW36" s="17"/>
      <c r="GX36" s="17"/>
      <c r="GY36" s="17"/>
      <c r="GZ36" s="17"/>
      <c r="HA36" s="17"/>
      <c r="HB36" s="17"/>
      <c r="HC36" s="17"/>
      <c r="HD36" s="17"/>
      <c r="HE36" s="17"/>
      <c r="HF36" s="17"/>
      <c r="HG36" s="17"/>
      <c r="HH36" s="17"/>
      <c r="HI36" s="17"/>
      <c r="HJ36" s="17"/>
      <c r="HK36" s="17"/>
      <c r="HL36" s="17"/>
      <c r="HM36" s="17"/>
      <c r="HN36" s="17"/>
      <c r="HO36" s="17"/>
      <c r="HP36" s="17"/>
      <c r="HQ36" s="17"/>
      <c r="HR36" s="17"/>
      <c r="HS36" s="17"/>
      <c r="HT36" s="17"/>
      <c r="HU36" s="17"/>
      <c r="HV36" s="17"/>
      <c r="HW36" s="17"/>
      <c r="HX36" s="17"/>
      <c r="HY36" s="17"/>
      <c r="HZ36" s="17"/>
      <c r="IA36" s="17"/>
      <c r="IB36" s="17"/>
      <c r="IC36" s="17"/>
      <c r="ID36" s="17"/>
      <c r="IE36" s="17"/>
      <c r="IF36" s="17"/>
      <c r="IG36" s="17"/>
      <c r="IH36" s="17"/>
      <c r="II36" s="17"/>
      <c r="IJ36" s="17"/>
      <c r="IK36" s="17"/>
      <c r="IL36" s="17"/>
      <c r="IM36" s="17"/>
      <c r="IN36" s="17"/>
      <c r="IO36" s="17"/>
      <c r="IP36" s="17"/>
      <c r="IQ36" s="17"/>
      <c r="IR36" s="17"/>
      <c r="IS36" s="17"/>
      <c r="IT36" s="17"/>
      <c r="IU36" s="17"/>
      <c r="IV36" s="17"/>
    </row>
    <row r="37" spans="1:256" ht="60">
      <c r="A37" s="28"/>
      <c r="B37" s="32"/>
      <c r="C37" s="33"/>
      <c r="D37" s="33"/>
      <c r="E37" s="34" t="s">
        <v>90</v>
      </c>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c r="DX37" s="17"/>
      <c r="DY37" s="17"/>
      <c r="DZ37" s="17"/>
      <c r="EA37" s="17"/>
      <c r="EB37" s="17"/>
      <c r="EC37" s="17"/>
      <c r="ED37" s="17"/>
      <c r="EE37" s="17"/>
      <c r="EF37" s="17"/>
      <c r="EG37" s="17"/>
      <c r="EH37" s="17"/>
      <c r="EI37" s="17"/>
      <c r="EJ37" s="17"/>
      <c r="EK37" s="17"/>
      <c r="EL37" s="17"/>
      <c r="EM37" s="17"/>
      <c r="EN37" s="17"/>
      <c r="EO37" s="17"/>
      <c r="EP37" s="17"/>
      <c r="EQ37" s="17"/>
      <c r="ER37" s="17"/>
      <c r="ES37" s="17"/>
      <c r="ET37" s="17"/>
      <c r="EU37" s="17"/>
      <c r="EV37" s="17"/>
      <c r="EW37" s="17"/>
      <c r="EX37" s="17"/>
      <c r="EY37" s="17"/>
      <c r="EZ37" s="17"/>
      <c r="FA37" s="17"/>
      <c r="FB37" s="17"/>
      <c r="FC37" s="17"/>
      <c r="FD37" s="17"/>
      <c r="FE37" s="17"/>
      <c r="FF37" s="17"/>
      <c r="FG37" s="17"/>
      <c r="FH37" s="17"/>
      <c r="FI37" s="17"/>
      <c r="FJ37" s="17"/>
      <c r="FK37" s="17"/>
      <c r="FL37" s="17"/>
      <c r="FM37" s="17"/>
      <c r="FN37" s="17"/>
      <c r="FO37" s="17"/>
      <c r="FP37" s="17"/>
      <c r="FQ37" s="17"/>
      <c r="FR37" s="17"/>
      <c r="FS37" s="17"/>
      <c r="FT37" s="17"/>
      <c r="FU37" s="17"/>
      <c r="FV37" s="17"/>
      <c r="FW37" s="17"/>
      <c r="FX37" s="17"/>
      <c r="FY37" s="17"/>
      <c r="FZ37" s="17"/>
      <c r="GA37" s="17"/>
      <c r="GB37" s="17"/>
      <c r="GC37" s="17"/>
      <c r="GD37" s="17"/>
      <c r="GE37" s="17"/>
      <c r="GF37" s="17"/>
      <c r="GG37" s="17"/>
      <c r="GH37" s="17"/>
      <c r="GI37" s="17"/>
      <c r="GJ37" s="17"/>
      <c r="GK37" s="17"/>
      <c r="GL37" s="17"/>
      <c r="GM37" s="17"/>
      <c r="GN37" s="17"/>
      <c r="GO37" s="17"/>
      <c r="GP37" s="17"/>
      <c r="GQ37" s="17"/>
      <c r="GR37" s="17"/>
      <c r="GS37" s="17"/>
      <c r="GT37" s="17"/>
      <c r="GU37" s="17"/>
      <c r="GV37" s="17"/>
      <c r="GW37" s="17"/>
      <c r="GX37" s="17"/>
      <c r="GY37" s="17"/>
      <c r="GZ37" s="17"/>
      <c r="HA37" s="17"/>
      <c r="HB37" s="17"/>
      <c r="HC37" s="17"/>
      <c r="HD37" s="17"/>
      <c r="HE37" s="17"/>
      <c r="HF37" s="17"/>
      <c r="HG37" s="17"/>
      <c r="HH37" s="17"/>
      <c r="HI37" s="17"/>
      <c r="HJ37" s="17"/>
      <c r="HK37" s="17"/>
      <c r="HL37" s="17"/>
      <c r="HM37" s="17"/>
      <c r="HN37" s="17"/>
      <c r="HO37" s="17"/>
      <c r="HP37" s="17"/>
      <c r="HQ37" s="17"/>
      <c r="HR37" s="17"/>
      <c r="HS37" s="17"/>
      <c r="HT37" s="17"/>
      <c r="HU37" s="17"/>
      <c r="HV37" s="17"/>
      <c r="HW37" s="17"/>
      <c r="HX37" s="17"/>
      <c r="HY37" s="17"/>
      <c r="HZ37" s="17"/>
      <c r="IA37" s="17"/>
      <c r="IB37" s="17"/>
      <c r="IC37" s="17"/>
      <c r="ID37" s="17"/>
      <c r="IE37" s="17"/>
      <c r="IF37" s="17"/>
      <c r="IG37" s="17"/>
      <c r="IH37" s="17"/>
      <c r="II37" s="17"/>
      <c r="IJ37" s="17"/>
      <c r="IK37" s="17"/>
      <c r="IL37" s="17"/>
      <c r="IM37" s="17"/>
      <c r="IN37" s="17"/>
      <c r="IO37" s="17"/>
      <c r="IP37" s="17"/>
      <c r="IQ37" s="17"/>
      <c r="IR37" s="17"/>
      <c r="IS37" s="17"/>
      <c r="IT37" s="17"/>
      <c r="IU37" s="17"/>
      <c r="IV37" s="17"/>
    </row>
    <row r="38" spans="1:256" ht="24">
      <c r="A38" s="28"/>
      <c r="B38" s="29" t="str">
        <f>'[1]PLANILHA DE ORÇAMENTO- ANEXO 16'!A25</f>
        <v>1.13</v>
      </c>
      <c r="C38" s="30" t="str">
        <f>'[1]PLANILHA DE ORÇAMENTO- ANEXO 16'!B25</f>
        <v>CDHU</v>
      </c>
      <c r="D38" s="30" t="str">
        <f>'[1]PLANILHA DE ORÇAMENTO- ANEXO 16'!C25</f>
        <v>04.07.020</v>
      </c>
      <c r="E38" s="31" t="str">
        <f>'[1]PLANILHA DE ORÇAMENTO- ANEXO 16'!D25</f>
        <v>Retirada de forro qualquer em placas ou tiras fixadas,forros danificados nos salões, sala de coordenação 02etc.</v>
      </c>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c r="EN38" s="17"/>
      <c r="EO38" s="17"/>
      <c r="EP38" s="17"/>
      <c r="EQ38" s="17"/>
      <c r="ER38" s="17"/>
      <c r="ES38" s="17"/>
      <c r="ET38" s="17"/>
      <c r="EU38" s="17"/>
      <c r="EV38" s="17"/>
      <c r="EW38" s="17"/>
      <c r="EX38" s="17"/>
      <c r="EY38" s="17"/>
      <c r="EZ38" s="17"/>
      <c r="FA38" s="17"/>
      <c r="FB38" s="17"/>
      <c r="FC38" s="17"/>
      <c r="FD38" s="17"/>
      <c r="FE38" s="17"/>
      <c r="FF38" s="17"/>
      <c r="FG38" s="17"/>
      <c r="FH38" s="17"/>
      <c r="FI38" s="17"/>
      <c r="FJ38" s="17"/>
      <c r="FK38" s="17"/>
      <c r="FL38" s="17"/>
      <c r="FM38" s="17"/>
      <c r="FN38" s="17"/>
      <c r="FO38" s="17"/>
      <c r="FP38" s="17"/>
      <c r="FQ38" s="17"/>
      <c r="FR38" s="17"/>
      <c r="FS38" s="17"/>
      <c r="FT38" s="17"/>
      <c r="FU38" s="17"/>
      <c r="FV38" s="17"/>
      <c r="FW38" s="17"/>
      <c r="FX38" s="17"/>
      <c r="FY38" s="17"/>
      <c r="FZ38" s="17"/>
      <c r="GA38" s="17"/>
      <c r="GB38" s="17"/>
      <c r="GC38" s="17"/>
      <c r="GD38" s="17"/>
      <c r="GE38" s="17"/>
      <c r="GF38" s="17"/>
      <c r="GG38" s="17"/>
      <c r="GH38" s="17"/>
      <c r="GI38" s="17"/>
      <c r="GJ38" s="17"/>
      <c r="GK38" s="17"/>
      <c r="GL38" s="17"/>
      <c r="GM38" s="17"/>
      <c r="GN38" s="17"/>
      <c r="GO38" s="17"/>
      <c r="GP38" s="17"/>
      <c r="GQ38" s="17"/>
      <c r="GR38" s="17"/>
      <c r="GS38" s="17"/>
      <c r="GT38" s="17"/>
      <c r="GU38" s="17"/>
      <c r="GV38" s="17"/>
      <c r="GW38" s="17"/>
      <c r="GX38" s="17"/>
      <c r="GY38" s="17"/>
      <c r="GZ38" s="17"/>
      <c r="HA38" s="17"/>
      <c r="HB38" s="17"/>
      <c r="HC38" s="17"/>
      <c r="HD38" s="17"/>
      <c r="HE38" s="17"/>
      <c r="HF38" s="17"/>
      <c r="HG38" s="17"/>
      <c r="HH38" s="17"/>
      <c r="HI38" s="17"/>
      <c r="HJ38" s="17"/>
      <c r="HK38" s="17"/>
      <c r="HL38" s="17"/>
      <c r="HM38" s="17"/>
      <c r="HN38" s="17"/>
      <c r="HO38" s="17"/>
      <c r="HP38" s="17"/>
      <c r="HQ38" s="17"/>
      <c r="HR38" s="17"/>
      <c r="HS38" s="17"/>
      <c r="HT38" s="17"/>
      <c r="HU38" s="17"/>
      <c r="HV38" s="17"/>
      <c r="HW38" s="17"/>
      <c r="HX38" s="17"/>
      <c r="HY38" s="17"/>
      <c r="HZ38" s="17"/>
      <c r="IA38" s="17"/>
      <c r="IB38" s="17"/>
      <c r="IC38" s="17"/>
      <c r="ID38" s="17"/>
      <c r="IE38" s="17"/>
      <c r="IF38" s="17"/>
      <c r="IG38" s="17"/>
      <c r="IH38" s="17"/>
      <c r="II38" s="17"/>
      <c r="IJ38" s="17"/>
      <c r="IK38" s="17"/>
      <c r="IL38" s="17"/>
      <c r="IM38" s="17"/>
      <c r="IN38" s="17"/>
      <c r="IO38" s="17"/>
      <c r="IP38" s="17"/>
      <c r="IQ38" s="17"/>
      <c r="IR38" s="17"/>
      <c r="IS38" s="17"/>
      <c r="IT38" s="17"/>
      <c r="IU38" s="17"/>
      <c r="IV38" s="17"/>
    </row>
    <row r="39" spans="1:256" ht="36">
      <c r="A39" s="28"/>
      <c r="B39" s="32"/>
      <c r="C39" s="33"/>
      <c r="D39" s="33"/>
      <c r="E39" s="34" t="s">
        <v>91</v>
      </c>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7"/>
      <c r="EY39" s="17"/>
      <c r="EZ39" s="17"/>
      <c r="FA39" s="17"/>
      <c r="FB39" s="17"/>
      <c r="FC39" s="17"/>
      <c r="FD39" s="17"/>
      <c r="FE39" s="17"/>
      <c r="FF39" s="17"/>
      <c r="FG39" s="17"/>
      <c r="FH39" s="17"/>
      <c r="FI39" s="17"/>
      <c r="FJ39" s="17"/>
      <c r="FK39" s="17"/>
      <c r="FL39" s="17"/>
      <c r="FM39" s="17"/>
      <c r="FN39" s="17"/>
      <c r="FO39" s="17"/>
      <c r="FP39" s="17"/>
      <c r="FQ39" s="17"/>
      <c r="FR39" s="17"/>
      <c r="FS39" s="17"/>
      <c r="FT39" s="17"/>
      <c r="FU39" s="17"/>
      <c r="FV39" s="17"/>
      <c r="FW39" s="17"/>
      <c r="FX39" s="17"/>
      <c r="FY39" s="17"/>
      <c r="FZ39" s="17"/>
      <c r="GA39" s="17"/>
      <c r="GB39" s="17"/>
      <c r="GC39" s="17"/>
      <c r="GD39" s="17"/>
      <c r="GE39" s="17"/>
      <c r="GF39" s="17"/>
      <c r="GG39" s="17"/>
      <c r="GH39" s="17"/>
      <c r="GI39" s="17"/>
      <c r="GJ39" s="17"/>
      <c r="GK39" s="17"/>
      <c r="GL39" s="17"/>
      <c r="GM39" s="17"/>
      <c r="GN39" s="17"/>
      <c r="GO39" s="17"/>
      <c r="GP39" s="17"/>
      <c r="GQ39" s="17"/>
      <c r="GR39" s="17"/>
      <c r="GS39" s="17"/>
      <c r="GT39" s="17"/>
      <c r="GU39" s="17"/>
      <c r="GV39" s="17"/>
      <c r="GW39" s="17"/>
      <c r="GX39" s="17"/>
      <c r="GY39" s="17"/>
      <c r="GZ39" s="17"/>
      <c r="HA39" s="17"/>
      <c r="HB39" s="17"/>
      <c r="HC39" s="17"/>
      <c r="HD39" s="17"/>
      <c r="HE39" s="17"/>
      <c r="HF39" s="17"/>
      <c r="HG39" s="17"/>
      <c r="HH39" s="17"/>
      <c r="HI39" s="17"/>
      <c r="HJ39" s="17"/>
      <c r="HK39" s="17"/>
      <c r="HL39" s="17"/>
      <c r="HM39" s="17"/>
      <c r="HN39" s="17"/>
      <c r="HO39" s="17"/>
      <c r="HP39" s="17"/>
      <c r="HQ39" s="17"/>
      <c r="HR39" s="17"/>
      <c r="HS39" s="17"/>
      <c r="HT39" s="17"/>
      <c r="HU39" s="17"/>
      <c r="HV39" s="17"/>
      <c r="HW39" s="17"/>
      <c r="HX39" s="17"/>
      <c r="HY39" s="17"/>
      <c r="HZ39" s="17"/>
      <c r="IA39" s="17"/>
      <c r="IB39" s="17"/>
      <c r="IC39" s="17"/>
      <c r="ID39" s="17"/>
      <c r="IE39" s="17"/>
      <c r="IF39" s="17"/>
      <c r="IG39" s="17"/>
      <c r="IH39" s="17"/>
      <c r="II39" s="17"/>
      <c r="IJ39" s="17"/>
      <c r="IK39" s="17"/>
      <c r="IL39" s="17"/>
      <c r="IM39" s="17"/>
      <c r="IN39" s="17"/>
      <c r="IO39" s="17"/>
      <c r="IP39" s="17"/>
      <c r="IQ39" s="17"/>
      <c r="IR39" s="17"/>
      <c r="IS39" s="17"/>
      <c r="IT39" s="17"/>
      <c r="IU39" s="17"/>
      <c r="IV39" s="17"/>
    </row>
    <row r="40" spans="1:256">
      <c r="A40" s="28"/>
      <c r="B40" s="29" t="str">
        <f>'[1]PLANILHA DE ORÇAMENTO- ANEXO 16'!A26</f>
        <v>2.</v>
      </c>
      <c r="C40" s="30"/>
      <c r="D40" s="30"/>
      <c r="E40" s="31" t="str">
        <f>'[1]PLANILHA DE ORÇAMENTO- ANEXO 16'!D26</f>
        <v>SANITÁRIO DEFICIENTE</v>
      </c>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c r="FR40" s="17"/>
      <c r="FS40" s="17"/>
      <c r="FT40" s="17"/>
      <c r="FU40" s="17"/>
      <c r="FV40" s="17"/>
      <c r="FW40" s="17"/>
      <c r="FX40" s="17"/>
      <c r="FY40" s="17"/>
      <c r="FZ40" s="17"/>
      <c r="GA40" s="17"/>
      <c r="GB40" s="17"/>
      <c r="GC40" s="17"/>
      <c r="GD40" s="17"/>
      <c r="GE40" s="17"/>
      <c r="GF40" s="17"/>
      <c r="GG40" s="17"/>
      <c r="GH40" s="17"/>
      <c r="GI40" s="17"/>
      <c r="GJ40" s="17"/>
      <c r="GK40" s="17"/>
      <c r="GL40" s="17"/>
      <c r="GM40" s="17"/>
      <c r="GN40" s="17"/>
      <c r="GO40" s="17"/>
      <c r="GP40" s="17"/>
      <c r="GQ40" s="17"/>
      <c r="GR40" s="17"/>
      <c r="GS40" s="17"/>
      <c r="GT40" s="17"/>
      <c r="GU40" s="17"/>
      <c r="GV40" s="17"/>
      <c r="GW40" s="17"/>
      <c r="GX40" s="17"/>
      <c r="GY40" s="17"/>
      <c r="GZ40" s="17"/>
      <c r="HA40" s="17"/>
      <c r="HB40" s="17"/>
      <c r="HC40" s="17"/>
      <c r="HD40" s="17"/>
      <c r="HE40" s="17"/>
      <c r="HF40" s="17"/>
      <c r="HG40" s="17"/>
      <c r="HH40" s="17"/>
      <c r="HI40" s="17"/>
      <c r="HJ40" s="17"/>
      <c r="HK40" s="17"/>
      <c r="HL40" s="17"/>
      <c r="HM40" s="17"/>
      <c r="HN40" s="17"/>
      <c r="HO40" s="17"/>
      <c r="HP40" s="17"/>
      <c r="HQ40" s="17"/>
      <c r="HR40" s="17"/>
      <c r="HS40" s="17"/>
      <c r="HT40" s="17"/>
      <c r="HU40" s="17"/>
      <c r="HV40" s="17"/>
      <c r="HW40" s="17"/>
      <c r="HX40" s="17"/>
      <c r="HY40" s="17"/>
      <c r="HZ40" s="17"/>
      <c r="IA40" s="17"/>
      <c r="IB40" s="17"/>
      <c r="IC40" s="17"/>
      <c r="ID40" s="17"/>
      <c r="IE40" s="17"/>
      <c r="IF40" s="17"/>
      <c r="IG40" s="17"/>
      <c r="IH40" s="17"/>
      <c r="II40" s="17"/>
      <c r="IJ40" s="17"/>
      <c r="IK40" s="17"/>
      <c r="IL40" s="17"/>
      <c r="IM40" s="17"/>
      <c r="IN40" s="17"/>
      <c r="IO40" s="17"/>
      <c r="IP40" s="17"/>
      <c r="IQ40" s="17"/>
      <c r="IR40" s="17"/>
      <c r="IS40" s="17"/>
      <c r="IT40" s="17"/>
      <c r="IU40" s="17"/>
      <c r="IV40" s="17"/>
    </row>
    <row r="41" spans="1:256">
      <c r="A41" s="28"/>
      <c r="B41" s="29" t="str">
        <f>'[1]PLANILHA DE ORÇAMENTO- ANEXO 16'!A27</f>
        <v>2.1</v>
      </c>
      <c r="C41" s="30"/>
      <c r="D41" s="30"/>
      <c r="E41" s="31" t="str">
        <f>'[1]PLANILHA DE ORÇAMENTO- ANEXO 16'!D27</f>
        <v xml:space="preserve">Infraestrutura- sanitários Def. </v>
      </c>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c r="GQ41" s="17"/>
      <c r="GR41" s="17"/>
      <c r="GS41" s="17"/>
      <c r="GT41" s="17"/>
      <c r="GU41" s="17"/>
      <c r="GV41" s="17"/>
      <c r="GW41" s="17"/>
      <c r="GX41" s="17"/>
      <c r="GY41" s="17"/>
      <c r="GZ41" s="17"/>
      <c r="HA41" s="17"/>
      <c r="HB41" s="17"/>
      <c r="HC41" s="17"/>
      <c r="HD41" s="17"/>
      <c r="HE41" s="17"/>
      <c r="HF41" s="17"/>
      <c r="HG41" s="17"/>
      <c r="HH41" s="17"/>
      <c r="HI41" s="17"/>
      <c r="HJ41" s="17"/>
      <c r="HK41" s="17"/>
      <c r="HL41" s="17"/>
      <c r="HM41" s="17"/>
      <c r="HN41" s="17"/>
      <c r="HO41" s="17"/>
      <c r="HP41" s="17"/>
      <c r="HQ41" s="17"/>
      <c r="HR41" s="17"/>
      <c r="HS41" s="17"/>
      <c r="HT41" s="17"/>
      <c r="HU41" s="17"/>
      <c r="HV41" s="17"/>
      <c r="HW41" s="17"/>
      <c r="HX41" s="17"/>
      <c r="HY41" s="17"/>
      <c r="HZ41" s="17"/>
      <c r="IA41" s="17"/>
      <c r="IB41" s="17"/>
      <c r="IC41" s="17"/>
      <c r="ID41" s="17"/>
      <c r="IE41" s="17"/>
      <c r="IF41" s="17"/>
      <c r="IG41" s="17"/>
      <c r="IH41" s="17"/>
      <c r="II41" s="17"/>
      <c r="IJ41" s="17"/>
      <c r="IK41" s="17"/>
      <c r="IL41" s="17"/>
      <c r="IM41" s="17"/>
      <c r="IN41" s="17"/>
      <c r="IO41" s="17"/>
      <c r="IP41" s="17"/>
      <c r="IQ41" s="17"/>
      <c r="IR41" s="17"/>
      <c r="IS41" s="17"/>
      <c r="IT41" s="17"/>
      <c r="IU41" s="17"/>
      <c r="IV41" s="17"/>
    </row>
    <row r="42" spans="1:256">
      <c r="A42" s="28"/>
      <c r="B42" s="29" t="str">
        <f>'[1]PLANILHA DE ORÇAMENTO- ANEXO 16'!A28</f>
        <v>2.1.1</v>
      </c>
      <c r="C42" s="30" t="str">
        <f>'[1]PLANILHA DE ORÇAMENTO- ANEXO 16'!B28</f>
        <v>CDHU</v>
      </c>
      <c r="D42" s="30" t="str">
        <f>'[1]PLANILHA DE ORÇAMENTO- ANEXO 16'!C28</f>
        <v>06.02.020</v>
      </c>
      <c r="E42" s="31" t="str">
        <f>'[1]PLANILHA DE ORÇAMENTO- ANEXO 16'!D28</f>
        <v>Escavação manual em solo de 1ª e 2ª categoria em vala ou cava até 1,5 m</v>
      </c>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c r="GR42" s="17"/>
      <c r="GS42" s="17"/>
      <c r="GT42" s="17"/>
      <c r="GU42" s="17"/>
      <c r="GV42" s="17"/>
      <c r="GW42" s="17"/>
      <c r="GX42" s="17"/>
      <c r="GY42" s="17"/>
      <c r="GZ42" s="17"/>
      <c r="HA42" s="17"/>
      <c r="HB42" s="17"/>
      <c r="HC42" s="17"/>
      <c r="HD42" s="17"/>
      <c r="HE42" s="17"/>
      <c r="HF42" s="17"/>
      <c r="HG42" s="17"/>
      <c r="HH42" s="17"/>
      <c r="HI42" s="17"/>
      <c r="HJ42" s="17"/>
      <c r="HK42" s="17"/>
      <c r="HL42" s="17"/>
      <c r="HM42" s="17"/>
      <c r="HN42" s="17"/>
      <c r="HO42" s="17"/>
      <c r="HP42" s="17"/>
      <c r="HQ42" s="17"/>
      <c r="HR42" s="17"/>
      <c r="HS42" s="17"/>
      <c r="HT42" s="17"/>
      <c r="HU42" s="17"/>
      <c r="HV42" s="17"/>
      <c r="HW42" s="17"/>
      <c r="HX42" s="17"/>
      <c r="HY42" s="17"/>
      <c r="HZ42" s="17"/>
      <c r="IA42" s="17"/>
      <c r="IB42" s="17"/>
      <c r="IC42" s="17"/>
      <c r="ID42" s="17"/>
      <c r="IE42" s="17"/>
      <c r="IF42" s="17"/>
      <c r="IG42" s="17"/>
      <c r="IH42" s="17"/>
      <c r="II42" s="17"/>
      <c r="IJ42" s="17"/>
      <c r="IK42" s="17"/>
      <c r="IL42" s="17"/>
      <c r="IM42" s="17"/>
      <c r="IN42" s="17"/>
      <c r="IO42" s="17"/>
      <c r="IP42" s="17"/>
      <c r="IQ42" s="17"/>
      <c r="IR42" s="17"/>
      <c r="IS42" s="17"/>
      <c r="IT42" s="17"/>
      <c r="IU42" s="17"/>
      <c r="IV42" s="17"/>
    </row>
    <row r="43" spans="1:256" ht="48">
      <c r="A43" s="28"/>
      <c r="B43" s="32"/>
      <c r="C43" s="33"/>
      <c r="D43" s="33"/>
      <c r="E43" s="34" t="s">
        <v>92</v>
      </c>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c r="FR43" s="17"/>
      <c r="FS43" s="17"/>
      <c r="FT43" s="17"/>
      <c r="FU43" s="17"/>
      <c r="FV43" s="17"/>
      <c r="FW43" s="17"/>
      <c r="FX43" s="17"/>
      <c r="FY43" s="17"/>
      <c r="FZ43" s="17"/>
      <c r="GA43" s="17"/>
      <c r="GB43" s="17"/>
      <c r="GC43" s="17"/>
      <c r="GD43" s="17"/>
      <c r="GE43" s="17"/>
      <c r="GF43" s="17"/>
      <c r="GG43" s="17"/>
      <c r="GH43" s="17"/>
      <c r="GI43" s="17"/>
      <c r="GJ43" s="17"/>
      <c r="GK43" s="17"/>
      <c r="GL43" s="17"/>
      <c r="GM43" s="17"/>
      <c r="GN43" s="17"/>
      <c r="GO43" s="17"/>
      <c r="GP43" s="17"/>
      <c r="GQ43" s="17"/>
      <c r="GR43" s="17"/>
      <c r="GS43" s="17"/>
      <c r="GT43" s="17"/>
      <c r="GU43" s="17"/>
      <c r="GV43" s="17"/>
      <c r="GW43" s="17"/>
      <c r="GX43" s="17"/>
      <c r="GY43" s="17"/>
      <c r="GZ43" s="17"/>
      <c r="HA43" s="17"/>
      <c r="HB43" s="17"/>
      <c r="HC43" s="17"/>
      <c r="HD43" s="17"/>
      <c r="HE43" s="17"/>
      <c r="HF43" s="17"/>
      <c r="HG43" s="17"/>
      <c r="HH43" s="17"/>
      <c r="HI43" s="17"/>
      <c r="HJ43" s="17"/>
      <c r="HK43" s="17"/>
      <c r="HL43" s="17"/>
      <c r="HM43" s="17"/>
      <c r="HN43" s="17"/>
      <c r="HO43" s="17"/>
      <c r="HP43" s="17"/>
      <c r="HQ43" s="17"/>
      <c r="HR43" s="17"/>
      <c r="HS43" s="17"/>
      <c r="HT43" s="17"/>
      <c r="HU43" s="17"/>
      <c r="HV43" s="17"/>
      <c r="HW43" s="17"/>
      <c r="HX43" s="17"/>
      <c r="HY43" s="17"/>
      <c r="HZ43" s="17"/>
      <c r="IA43" s="17"/>
      <c r="IB43" s="17"/>
      <c r="IC43" s="17"/>
      <c r="ID43" s="17"/>
      <c r="IE43" s="17"/>
      <c r="IF43" s="17"/>
      <c r="IG43" s="17"/>
      <c r="IH43" s="17"/>
      <c r="II43" s="17"/>
      <c r="IJ43" s="17"/>
      <c r="IK43" s="17"/>
      <c r="IL43" s="17"/>
      <c r="IM43" s="17"/>
      <c r="IN43" s="17"/>
      <c r="IO43" s="17"/>
      <c r="IP43" s="17"/>
      <c r="IQ43" s="17"/>
      <c r="IR43" s="17"/>
      <c r="IS43" s="17"/>
      <c r="IT43" s="17"/>
      <c r="IU43" s="17"/>
      <c r="IV43" s="17"/>
    </row>
    <row r="44" spans="1:256">
      <c r="A44" s="28"/>
      <c r="B44" s="29" t="str">
        <f>'[1]PLANILHA DE ORÇAMENTO- ANEXO 16'!A29</f>
        <v>2.1.2</v>
      </c>
      <c r="C44" s="30" t="str">
        <f>'[1]PLANILHA DE ORÇAMENTO- ANEXO 16'!B29</f>
        <v>CDHU</v>
      </c>
      <c r="D44" s="30" t="str">
        <f>'[1]PLANILHA DE ORÇAMENTO- ANEXO 16'!C29</f>
        <v>11.01.130</v>
      </c>
      <c r="E44" s="31" t="str">
        <f>'[1]PLANILHA DE ORÇAMENTO- ANEXO 16'!D29</f>
        <v>Concreto usinado, fck = 25 MPa</v>
      </c>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17"/>
      <c r="GC44" s="17"/>
      <c r="GD44" s="17"/>
      <c r="GE44" s="17"/>
      <c r="GF44" s="17"/>
      <c r="GG44" s="17"/>
      <c r="GH44" s="17"/>
      <c r="GI44" s="17"/>
      <c r="GJ44" s="17"/>
      <c r="GK44" s="17"/>
      <c r="GL44" s="17"/>
      <c r="GM44" s="17"/>
      <c r="GN44" s="17"/>
      <c r="GO44" s="17"/>
      <c r="GP44" s="17"/>
      <c r="GQ44" s="17"/>
      <c r="GR44" s="17"/>
      <c r="GS44" s="17"/>
      <c r="GT44" s="17"/>
      <c r="GU44" s="17"/>
      <c r="GV44" s="17"/>
      <c r="GW44" s="17"/>
      <c r="GX44" s="17"/>
      <c r="GY44" s="17"/>
      <c r="GZ44" s="17"/>
      <c r="HA44" s="17"/>
      <c r="HB44" s="17"/>
      <c r="HC44" s="17"/>
      <c r="HD44" s="17"/>
      <c r="HE44" s="17"/>
      <c r="HF44" s="17"/>
      <c r="HG44" s="17"/>
      <c r="HH44" s="17"/>
      <c r="HI44" s="17"/>
      <c r="HJ44" s="17"/>
      <c r="HK44" s="17"/>
      <c r="HL44" s="17"/>
      <c r="HM44" s="17"/>
      <c r="HN44" s="17"/>
      <c r="HO44" s="17"/>
      <c r="HP44" s="17"/>
      <c r="HQ44" s="17"/>
      <c r="HR44" s="17"/>
      <c r="HS44" s="17"/>
      <c r="HT44" s="17"/>
      <c r="HU44" s="17"/>
      <c r="HV44" s="17"/>
      <c r="HW44" s="17"/>
      <c r="HX44" s="17"/>
      <c r="HY44" s="17"/>
      <c r="HZ44" s="17"/>
      <c r="IA44" s="17"/>
      <c r="IB44" s="17"/>
      <c r="IC44" s="17"/>
      <c r="ID44" s="17"/>
      <c r="IE44" s="17"/>
      <c r="IF44" s="17"/>
      <c r="IG44" s="17"/>
      <c r="IH44" s="17"/>
      <c r="II44" s="17"/>
      <c r="IJ44" s="17"/>
      <c r="IK44" s="17"/>
      <c r="IL44" s="17"/>
      <c r="IM44" s="17"/>
      <c r="IN44" s="17"/>
      <c r="IO44" s="17"/>
      <c r="IP44" s="17"/>
      <c r="IQ44" s="17"/>
      <c r="IR44" s="17"/>
      <c r="IS44" s="17"/>
      <c r="IT44" s="17"/>
      <c r="IU44" s="17"/>
      <c r="IV44" s="17"/>
    </row>
    <row r="45" spans="1:256" ht="48">
      <c r="A45" s="28"/>
      <c r="B45" s="32"/>
      <c r="C45" s="33"/>
      <c r="D45" s="33"/>
      <c r="E45" s="34" t="s">
        <v>197</v>
      </c>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7"/>
      <c r="FZ45" s="17"/>
      <c r="GA45" s="17"/>
      <c r="GB45" s="17"/>
      <c r="GC45" s="17"/>
      <c r="GD45" s="17"/>
      <c r="GE45" s="17"/>
      <c r="GF45" s="17"/>
      <c r="GG45" s="17"/>
      <c r="GH45" s="17"/>
      <c r="GI45" s="17"/>
      <c r="GJ45" s="17"/>
      <c r="GK45" s="17"/>
      <c r="GL45" s="17"/>
      <c r="GM45" s="17"/>
      <c r="GN45" s="17"/>
      <c r="GO45" s="17"/>
      <c r="GP45" s="17"/>
      <c r="GQ45" s="17"/>
      <c r="GR45" s="17"/>
      <c r="GS45" s="17"/>
      <c r="GT45" s="17"/>
      <c r="GU45" s="17"/>
      <c r="GV45" s="17"/>
      <c r="GW45" s="17"/>
      <c r="GX45" s="17"/>
      <c r="GY45" s="17"/>
      <c r="GZ45" s="17"/>
      <c r="HA45" s="17"/>
      <c r="HB45" s="17"/>
      <c r="HC45" s="17"/>
      <c r="HD45" s="17"/>
      <c r="HE45" s="17"/>
      <c r="HF45" s="17"/>
      <c r="HG45" s="17"/>
      <c r="HH45" s="17"/>
      <c r="HI45" s="17"/>
      <c r="HJ45" s="17"/>
      <c r="HK45" s="17"/>
      <c r="HL45" s="17"/>
      <c r="HM45" s="17"/>
      <c r="HN45" s="17"/>
      <c r="HO45" s="17"/>
      <c r="HP45" s="17"/>
      <c r="HQ45" s="17"/>
      <c r="HR45" s="17"/>
      <c r="HS45" s="17"/>
      <c r="HT45" s="17"/>
      <c r="HU45" s="17"/>
      <c r="HV45" s="17"/>
      <c r="HW45" s="17"/>
      <c r="HX45" s="17"/>
      <c r="HY45" s="17"/>
      <c r="HZ45" s="17"/>
      <c r="IA45" s="17"/>
      <c r="IB45" s="17"/>
      <c r="IC45" s="17"/>
      <c r="ID45" s="17"/>
      <c r="IE45" s="17"/>
      <c r="IF45" s="17"/>
      <c r="IG45" s="17"/>
      <c r="IH45" s="17"/>
      <c r="II45" s="17"/>
      <c r="IJ45" s="17"/>
      <c r="IK45" s="17"/>
      <c r="IL45" s="17"/>
      <c r="IM45" s="17"/>
      <c r="IN45" s="17"/>
      <c r="IO45" s="17"/>
      <c r="IP45" s="17"/>
      <c r="IQ45" s="17"/>
      <c r="IR45" s="17"/>
      <c r="IS45" s="17"/>
      <c r="IT45" s="17"/>
      <c r="IU45" s="17"/>
      <c r="IV45" s="17"/>
    </row>
    <row r="46" spans="1:256">
      <c r="A46" s="28"/>
      <c r="B46" s="29" t="str">
        <f>'[1]PLANILHA DE ORÇAMENTO- ANEXO 16'!A30</f>
        <v>2.1.3</v>
      </c>
      <c r="C46" s="30" t="str">
        <f>'[1]PLANILHA DE ORÇAMENTO- ANEXO 16'!B30</f>
        <v>CDHU</v>
      </c>
      <c r="D46" s="30" t="str">
        <f>'[1]PLANILHA DE ORÇAMENTO- ANEXO 16'!C30</f>
        <v>11.16.060</v>
      </c>
      <c r="E46" s="31" t="str">
        <f>'[1]PLANILHA DE ORÇAMENTO- ANEXO 16'!D30</f>
        <v>Lançamento e adensamento de concreto ou massa em estrutura</v>
      </c>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c r="GQ46" s="17"/>
      <c r="GR46" s="17"/>
      <c r="GS46" s="17"/>
      <c r="GT46" s="17"/>
      <c r="GU46" s="17"/>
      <c r="GV46" s="17"/>
      <c r="GW46" s="17"/>
      <c r="GX46" s="17"/>
      <c r="GY46" s="17"/>
      <c r="GZ46" s="17"/>
      <c r="HA46" s="17"/>
      <c r="HB46" s="17"/>
      <c r="HC46" s="17"/>
      <c r="HD46" s="17"/>
      <c r="HE46" s="17"/>
      <c r="HF46" s="17"/>
      <c r="HG46" s="17"/>
      <c r="HH46" s="17"/>
      <c r="HI46" s="17"/>
      <c r="HJ46" s="17"/>
      <c r="HK46" s="17"/>
      <c r="HL46" s="17"/>
      <c r="HM46" s="17"/>
      <c r="HN46" s="17"/>
      <c r="HO46" s="17"/>
      <c r="HP46" s="17"/>
      <c r="HQ46" s="17"/>
      <c r="HR46" s="17"/>
      <c r="HS46" s="17"/>
      <c r="HT46" s="17"/>
      <c r="HU46" s="17"/>
      <c r="HV46" s="17"/>
      <c r="HW46" s="17"/>
      <c r="HX46" s="17"/>
      <c r="HY46" s="17"/>
      <c r="HZ46" s="17"/>
      <c r="IA46" s="17"/>
      <c r="IB46" s="17"/>
      <c r="IC46" s="17"/>
      <c r="ID46" s="17"/>
      <c r="IE46" s="17"/>
      <c r="IF46" s="17"/>
      <c r="IG46" s="17"/>
      <c r="IH46" s="17"/>
      <c r="II46" s="17"/>
      <c r="IJ46" s="17"/>
      <c r="IK46" s="17"/>
      <c r="IL46" s="17"/>
      <c r="IM46" s="17"/>
      <c r="IN46" s="17"/>
      <c r="IO46" s="17"/>
      <c r="IP46" s="17"/>
      <c r="IQ46" s="17"/>
      <c r="IR46" s="17"/>
      <c r="IS46" s="17"/>
      <c r="IT46" s="17"/>
      <c r="IU46" s="17"/>
      <c r="IV46" s="17"/>
    </row>
    <row r="47" spans="1:256" ht="48">
      <c r="A47" s="28"/>
      <c r="B47" s="32"/>
      <c r="C47" s="33"/>
      <c r="D47" s="33"/>
      <c r="E47" s="34" t="s">
        <v>93</v>
      </c>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c r="GQ47" s="17"/>
      <c r="GR47" s="17"/>
      <c r="GS47" s="17"/>
      <c r="GT47" s="17"/>
      <c r="GU47" s="17"/>
      <c r="GV47" s="17"/>
      <c r="GW47" s="17"/>
      <c r="GX47" s="17"/>
      <c r="GY47" s="17"/>
      <c r="GZ47" s="17"/>
      <c r="HA47" s="17"/>
      <c r="HB47" s="17"/>
      <c r="HC47" s="17"/>
      <c r="HD47" s="17"/>
      <c r="HE47" s="17"/>
      <c r="HF47" s="17"/>
      <c r="HG47" s="17"/>
      <c r="HH47" s="17"/>
      <c r="HI47" s="17"/>
      <c r="HJ47" s="17"/>
      <c r="HK47" s="17"/>
      <c r="HL47" s="17"/>
      <c r="HM47" s="17"/>
      <c r="HN47" s="17"/>
      <c r="HO47" s="17"/>
      <c r="HP47" s="17"/>
      <c r="HQ47" s="17"/>
      <c r="HR47" s="17"/>
      <c r="HS47" s="17"/>
      <c r="HT47" s="17"/>
      <c r="HU47" s="17"/>
      <c r="HV47" s="17"/>
      <c r="HW47" s="17"/>
      <c r="HX47" s="17"/>
      <c r="HY47" s="17"/>
      <c r="HZ47" s="17"/>
      <c r="IA47" s="17"/>
      <c r="IB47" s="17"/>
      <c r="IC47" s="17"/>
      <c r="ID47" s="17"/>
      <c r="IE47" s="17"/>
      <c r="IF47" s="17"/>
      <c r="IG47" s="17"/>
      <c r="IH47" s="17"/>
      <c r="II47" s="17"/>
      <c r="IJ47" s="17"/>
      <c r="IK47" s="17"/>
      <c r="IL47" s="17"/>
      <c r="IM47" s="17"/>
      <c r="IN47" s="17"/>
      <c r="IO47" s="17"/>
      <c r="IP47" s="17"/>
      <c r="IQ47" s="17"/>
      <c r="IR47" s="17"/>
      <c r="IS47" s="17"/>
      <c r="IT47" s="17"/>
      <c r="IU47" s="17"/>
      <c r="IV47" s="17"/>
    </row>
    <row r="48" spans="1:256">
      <c r="A48" s="28"/>
      <c r="B48" s="29" t="str">
        <f>'[1]PLANILHA DE ORÇAMENTO- ANEXO 16'!A31</f>
        <v>2.1.4</v>
      </c>
      <c r="C48" s="30" t="str">
        <f>'[1]PLANILHA DE ORÇAMENTO- ANEXO 16'!B31</f>
        <v>CDHU</v>
      </c>
      <c r="D48" s="30" t="str">
        <f>'[1]PLANILHA DE ORÇAMENTO- ANEXO 16'!C31</f>
        <v>09.01.020</v>
      </c>
      <c r="E48" s="31" t="str">
        <f>'[1]PLANILHA DE ORÇAMENTO- ANEXO 16'!D31</f>
        <v>Forma em madeira comum para fundação</v>
      </c>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c r="GQ48" s="17"/>
      <c r="GR48" s="17"/>
      <c r="GS48" s="17"/>
      <c r="GT48" s="17"/>
      <c r="GU48" s="17"/>
      <c r="GV48" s="17"/>
      <c r="GW48" s="17"/>
      <c r="GX48" s="17"/>
      <c r="GY48" s="17"/>
      <c r="GZ48" s="17"/>
      <c r="HA48" s="17"/>
      <c r="HB48" s="17"/>
      <c r="HC48" s="17"/>
      <c r="HD48" s="17"/>
      <c r="HE48" s="17"/>
      <c r="HF48" s="17"/>
      <c r="HG48" s="17"/>
      <c r="HH48" s="17"/>
      <c r="HI48" s="17"/>
      <c r="HJ48" s="17"/>
      <c r="HK48" s="17"/>
      <c r="HL48" s="17"/>
      <c r="HM48" s="17"/>
      <c r="HN48" s="17"/>
      <c r="HO48" s="17"/>
      <c r="HP48" s="17"/>
      <c r="HQ48" s="17"/>
      <c r="HR48" s="17"/>
      <c r="HS48" s="17"/>
      <c r="HT48" s="17"/>
      <c r="HU48" s="17"/>
      <c r="HV48" s="17"/>
      <c r="HW48" s="17"/>
      <c r="HX48" s="17"/>
      <c r="HY48" s="17"/>
      <c r="HZ48" s="17"/>
      <c r="IA48" s="17"/>
      <c r="IB48" s="17"/>
      <c r="IC48" s="17"/>
      <c r="ID48" s="17"/>
      <c r="IE48" s="17"/>
      <c r="IF48" s="17"/>
      <c r="IG48" s="17"/>
      <c r="IH48" s="17"/>
      <c r="II48" s="17"/>
      <c r="IJ48" s="17"/>
      <c r="IK48" s="17"/>
      <c r="IL48" s="17"/>
      <c r="IM48" s="17"/>
      <c r="IN48" s="17"/>
      <c r="IO48" s="17"/>
      <c r="IP48" s="17"/>
      <c r="IQ48" s="17"/>
      <c r="IR48" s="17"/>
      <c r="IS48" s="17"/>
      <c r="IT48" s="17"/>
      <c r="IU48" s="17"/>
      <c r="IV48" s="17"/>
    </row>
    <row r="49" spans="1:256" ht="48">
      <c r="A49" s="28"/>
      <c r="B49" s="32"/>
      <c r="C49" s="33"/>
      <c r="D49" s="33"/>
      <c r="E49" s="34" t="s">
        <v>94</v>
      </c>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c r="GQ49" s="17"/>
      <c r="GR49" s="17"/>
      <c r="GS49" s="17"/>
      <c r="GT49" s="17"/>
      <c r="GU49" s="17"/>
      <c r="GV49" s="17"/>
      <c r="GW49" s="17"/>
      <c r="GX49" s="17"/>
      <c r="GY49" s="17"/>
      <c r="GZ49" s="17"/>
      <c r="HA49" s="17"/>
      <c r="HB49" s="17"/>
      <c r="HC49" s="17"/>
      <c r="HD49" s="17"/>
      <c r="HE49" s="17"/>
      <c r="HF49" s="17"/>
      <c r="HG49" s="17"/>
      <c r="HH49" s="17"/>
      <c r="HI49" s="17"/>
      <c r="HJ49" s="17"/>
      <c r="HK49" s="17"/>
      <c r="HL49" s="17"/>
      <c r="HM49" s="17"/>
      <c r="HN49" s="17"/>
      <c r="HO49" s="17"/>
      <c r="HP49" s="17"/>
      <c r="HQ49" s="17"/>
      <c r="HR49" s="17"/>
      <c r="HS49" s="17"/>
      <c r="HT49" s="17"/>
      <c r="HU49" s="17"/>
      <c r="HV49" s="17"/>
      <c r="HW49" s="17"/>
      <c r="HX49" s="17"/>
      <c r="HY49" s="17"/>
      <c r="HZ49" s="17"/>
      <c r="IA49" s="17"/>
      <c r="IB49" s="17"/>
      <c r="IC49" s="17"/>
      <c r="ID49" s="17"/>
      <c r="IE49" s="17"/>
      <c r="IF49" s="17"/>
      <c r="IG49" s="17"/>
      <c r="IH49" s="17"/>
      <c r="II49" s="17"/>
      <c r="IJ49" s="17"/>
      <c r="IK49" s="17"/>
      <c r="IL49" s="17"/>
      <c r="IM49" s="17"/>
      <c r="IN49" s="17"/>
      <c r="IO49" s="17"/>
      <c r="IP49" s="17"/>
      <c r="IQ49" s="17"/>
      <c r="IR49" s="17"/>
      <c r="IS49" s="17"/>
      <c r="IT49" s="17"/>
      <c r="IU49" s="17"/>
      <c r="IV49" s="17"/>
    </row>
    <row r="50" spans="1:256">
      <c r="A50" s="28"/>
      <c r="B50" s="29" t="str">
        <f>'[1]PLANILHA DE ORÇAMENTO- ANEXO 16'!A32</f>
        <v>2.1.5</v>
      </c>
      <c r="C50" s="30" t="str">
        <f>'[1]PLANILHA DE ORÇAMENTO- ANEXO 16'!B32</f>
        <v>CDHU</v>
      </c>
      <c r="D50" s="30" t="str">
        <f>'[1]PLANILHA DE ORÇAMENTO- ANEXO 16'!C32</f>
        <v>10.01.040</v>
      </c>
      <c r="E50" s="31" t="str">
        <f>'[1]PLANILHA DE ORÇAMENTO- ANEXO 16'!D32</f>
        <v>Armadura em barra de aço CA-50 (A ou B) fyk = 500 MPa</v>
      </c>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c r="DX50" s="17"/>
      <c r="DY50" s="17"/>
      <c r="DZ50" s="17"/>
      <c r="EA50" s="17"/>
      <c r="EB50" s="17"/>
      <c r="EC50" s="17"/>
      <c r="ED50" s="17"/>
      <c r="EE50" s="17"/>
      <c r="EF50" s="17"/>
      <c r="EG50" s="17"/>
      <c r="EH50" s="17"/>
      <c r="EI50" s="17"/>
      <c r="EJ50" s="17"/>
      <c r="EK50" s="17"/>
      <c r="EL50" s="17"/>
      <c r="EM50" s="17"/>
      <c r="EN50" s="17"/>
      <c r="EO50" s="17"/>
      <c r="EP50" s="17"/>
      <c r="EQ50" s="17"/>
      <c r="ER50" s="17"/>
      <c r="ES50" s="17"/>
      <c r="ET50" s="17"/>
      <c r="EU50" s="17"/>
      <c r="EV50" s="17"/>
      <c r="EW50" s="17"/>
      <c r="EX50" s="17"/>
      <c r="EY50" s="17"/>
      <c r="EZ50" s="17"/>
      <c r="FA50" s="17"/>
      <c r="FB50" s="17"/>
      <c r="FC50" s="17"/>
      <c r="FD50" s="17"/>
      <c r="FE50" s="17"/>
      <c r="FF50" s="17"/>
      <c r="FG50" s="17"/>
      <c r="FH50" s="17"/>
      <c r="FI50" s="17"/>
      <c r="FJ50" s="17"/>
      <c r="FK50" s="17"/>
      <c r="FL50" s="17"/>
      <c r="FM50" s="17"/>
      <c r="FN50" s="17"/>
      <c r="FO50" s="17"/>
      <c r="FP50" s="17"/>
      <c r="FQ50" s="17"/>
      <c r="FR50" s="17"/>
      <c r="FS50" s="17"/>
      <c r="FT50" s="17"/>
      <c r="FU50" s="17"/>
      <c r="FV50" s="17"/>
      <c r="FW50" s="17"/>
      <c r="FX50" s="17"/>
      <c r="FY50" s="17"/>
      <c r="FZ50" s="17"/>
      <c r="GA50" s="17"/>
      <c r="GB50" s="17"/>
      <c r="GC50" s="17"/>
      <c r="GD50" s="17"/>
      <c r="GE50" s="17"/>
      <c r="GF50" s="17"/>
      <c r="GG50" s="17"/>
      <c r="GH50" s="17"/>
      <c r="GI50" s="17"/>
      <c r="GJ50" s="17"/>
      <c r="GK50" s="17"/>
      <c r="GL50" s="17"/>
      <c r="GM50" s="17"/>
      <c r="GN50" s="17"/>
      <c r="GO50" s="17"/>
      <c r="GP50" s="17"/>
      <c r="GQ50" s="17"/>
      <c r="GR50" s="17"/>
      <c r="GS50" s="17"/>
      <c r="GT50" s="17"/>
      <c r="GU50" s="17"/>
      <c r="GV50" s="17"/>
      <c r="GW50" s="17"/>
      <c r="GX50" s="17"/>
      <c r="GY50" s="17"/>
      <c r="GZ50" s="17"/>
      <c r="HA50" s="17"/>
      <c r="HB50" s="17"/>
      <c r="HC50" s="17"/>
      <c r="HD50" s="17"/>
      <c r="HE50" s="17"/>
      <c r="HF50" s="17"/>
      <c r="HG50" s="17"/>
      <c r="HH50" s="17"/>
      <c r="HI50" s="17"/>
      <c r="HJ50" s="17"/>
      <c r="HK50" s="17"/>
      <c r="HL50" s="17"/>
      <c r="HM50" s="17"/>
      <c r="HN50" s="17"/>
      <c r="HO50" s="17"/>
      <c r="HP50" s="17"/>
      <c r="HQ50" s="17"/>
      <c r="HR50" s="17"/>
      <c r="HS50" s="17"/>
      <c r="HT50" s="17"/>
      <c r="HU50" s="17"/>
      <c r="HV50" s="17"/>
      <c r="HW50" s="17"/>
      <c r="HX50" s="17"/>
      <c r="HY50" s="17"/>
      <c r="HZ50" s="17"/>
      <c r="IA50" s="17"/>
      <c r="IB50" s="17"/>
      <c r="IC50" s="17"/>
      <c r="ID50" s="17"/>
      <c r="IE50" s="17"/>
      <c r="IF50" s="17"/>
      <c r="IG50" s="17"/>
      <c r="IH50" s="17"/>
      <c r="II50" s="17"/>
      <c r="IJ50" s="17"/>
      <c r="IK50" s="17"/>
      <c r="IL50" s="17"/>
      <c r="IM50" s="17"/>
      <c r="IN50" s="17"/>
      <c r="IO50" s="17"/>
      <c r="IP50" s="17"/>
      <c r="IQ50" s="17"/>
      <c r="IR50" s="17"/>
      <c r="IS50" s="17"/>
      <c r="IT50" s="17"/>
      <c r="IU50" s="17"/>
      <c r="IV50" s="17"/>
    </row>
    <row r="51" spans="1:256" ht="60">
      <c r="A51" s="28"/>
      <c r="B51" s="32"/>
      <c r="C51" s="33"/>
      <c r="D51" s="33"/>
      <c r="E51" s="34" t="s">
        <v>95</v>
      </c>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c r="DE51" s="17"/>
      <c r="DF51" s="17"/>
      <c r="DG51" s="17"/>
      <c r="DH51" s="17"/>
      <c r="DI51" s="17"/>
      <c r="DJ51" s="17"/>
      <c r="DK51" s="17"/>
      <c r="DL51" s="17"/>
      <c r="DM51" s="17"/>
      <c r="DN51" s="17"/>
      <c r="DO51" s="17"/>
      <c r="DP51" s="17"/>
      <c r="DQ51" s="17"/>
      <c r="DR51" s="17"/>
      <c r="DS51" s="17"/>
      <c r="DT51" s="17"/>
      <c r="DU51" s="17"/>
      <c r="DV51" s="17"/>
      <c r="DW51" s="17"/>
      <c r="DX51" s="17"/>
      <c r="DY51" s="17"/>
      <c r="DZ51" s="17"/>
      <c r="EA51" s="17"/>
      <c r="EB51" s="17"/>
      <c r="EC51" s="17"/>
      <c r="ED51" s="17"/>
      <c r="EE51" s="17"/>
      <c r="EF51" s="17"/>
      <c r="EG51" s="17"/>
      <c r="EH51" s="17"/>
      <c r="EI51" s="17"/>
      <c r="EJ51" s="17"/>
      <c r="EK51" s="17"/>
      <c r="EL51" s="17"/>
      <c r="EM51" s="17"/>
      <c r="EN51" s="17"/>
      <c r="EO51" s="17"/>
      <c r="EP51" s="17"/>
      <c r="EQ51" s="17"/>
      <c r="ER51" s="17"/>
      <c r="ES51" s="17"/>
      <c r="ET51" s="17"/>
      <c r="EU51" s="17"/>
      <c r="EV51" s="17"/>
      <c r="EW51" s="17"/>
      <c r="EX51" s="17"/>
      <c r="EY51" s="17"/>
      <c r="EZ51" s="17"/>
      <c r="FA51" s="17"/>
      <c r="FB51" s="17"/>
      <c r="FC51" s="17"/>
      <c r="FD51" s="17"/>
      <c r="FE51" s="17"/>
      <c r="FF51" s="17"/>
      <c r="FG51" s="17"/>
      <c r="FH51" s="17"/>
      <c r="FI51" s="17"/>
      <c r="FJ51" s="17"/>
      <c r="FK51" s="17"/>
      <c r="FL51" s="17"/>
      <c r="FM51" s="17"/>
      <c r="FN51" s="17"/>
      <c r="FO51" s="17"/>
      <c r="FP51" s="17"/>
      <c r="FQ51" s="17"/>
      <c r="FR51" s="17"/>
      <c r="FS51" s="17"/>
      <c r="FT51" s="17"/>
      <c r="FU51" s="17"/>
      <c r="FV51" s="17"/>
      <c r="FW51" s="17"/>
      <c r="FX51" s="17"/>
      <c r="FY51" s="17"/>
      <c r="FZ51" s="17"/>
      <c r="GA51" s="17"/>
      <c r="GB51" s="17"/>
      <c r="GC51" s="17"/>
      <c r="GD51" s="17"/>
      <c r="GE51" s="17"/>
      <c r="GF51" s="17"/>
      <c r="GG51" s="17"/>
      <c r="GH51" s="17"/>
      <c r="GI51" s="17"/>
      <c r="GJ51" s="17"/>
      <c r="GK51" s="17"/>
      <c r="GL51" s="17"/>
      <c r="GM51" s="17"/>
      <c r="GN51" s="17"/>
      <c r="GO51" s="17"/>
      <c r="GP51" s="17"/>
      <c r="GQ51" s="17"/>
      <c r="GR51" s="17"/>
      <c r="GS51" s="17"/>
      <c r="GT51" s="17"/>
      <c r="GU51" s="17"/>
      <c r="GV51" s="17"/>
      <c r="GW51" s="17"/>
      <c r="GX51" s="17"/>
      <c r="GY51" s="17"/>
      <c r="GZ51" s="17"/>
      <c r="HA51" s="17"/>
      <c r="HB51" s="17"/>
      <c r="HC51" s="17"/>
      <c r="HD51" s="17"/>
      <c r="HE51" s="17"/>
      <c r="HF51" s="17"/>
      <c r="HG51" s="17"/>
      <c r="HH51" s="17"/>
      <c r="HI51" s="17"/>
      <c r="HJ51" s="17"/>
      <c r="HK51" s="17"/>
      <c r="HL51" s="17"/>
      <c r="HM51" s="17"/>
      <c r="HN51" s="17"/>
      <c r="HO51" s="17"/>
      <c r="HP51" s="17"/>
      <c r="HQ51" s="17"/>
      <c r="HR51" s="17"/>
      <c r="HS51" s="17"/>
      <c r="HT51" s="17"/>
      <c r="HU51" s="17"/>
      <c r="HV51" s="17"/>
      <c r="HW51" s="17"/>
      <c r="HX51" s="17"/>
      <c r="HY51" s="17"/>
      <c r="HZ51" s="17"/>
      <c r="IA51" s="17"/>
      <c r="IB51" s="17"/>
      <c r="IC51" s="17"/>
      <c r="ID51" s="17"/>
      <c r="IE51" s="17"/>
      <c r="IF51" s="17"/>
      <c r="IG51" s="17"/>
      <c r="IH51" s="17"/>
      <c r="II51" s="17"/>
      <c r="IJ51" s="17"/>
      <c r="IK51" s="17"/>
      <c r="IL51" s="17"/>
      <c r="IM51" s="17"/>
      <c r="IN51" s="17"/>
      <c r="IO51" s="17"/>
      <c r="IP51" s="17"/>
      <c r="IQ51" s="17"/>
      <c r="IR51" s="17"/>
      <c r="IS51" s="17"/>
      <c r="IT51" s="17"/>
      <c r="IU51" s="17"/>
      <c r="IV51" s="17"/>
    </row>
    <row r="52" spans="1:256">
      <c r="A52" s="28"/>
      <c r="B52" s="29" t="str">
        <f>'[1]PLANILHA DE ORÇAMENTO- ANEXO 16'!A33</f>
        <v>2.1.6</v>
      </c>
      <c r="C52" s="30" t="str">
        <f>'[1]PLANILHA DE ORÇAMENTO- ANEXO 16'!B33</f>
        <v>CDHU</v>
      </c>
      <c r="D52" s="30" t="str">
        <f>'[1]PLANILHA DE ORÇAMENTO- ANEXO 16'!C33</f>
        <v>10.01.060</v>
      </c>
      <c r="E52" s="31" t="str">
        <f>'[1]PLANILHA DE ORÇAMENTO- ANEXO 16'!D33</f>
        <v>Armadura em barra de aço CA-60 (A ou B) fyk = 600 MPa</v>
      </c>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c r="DE52" s="17"/>
      <c r="DF52" s="17"/>
      <c r="DG52" s="17"/>
      <c r="DH52" s="17"/>
      <c r="DI52" s="17"/>
      <c r="DJ52" s="17"/>
      <c r="DK52" s="17"/>
      <c r="DL52" s="17"/>
      <c r="DM52" s="17"/>
      <c r="DN52" s="17"/>
      <c r="DO52" s="17"/>
      <c r="DP52" s="17"/>
      <c r="DQ52" s="17"/>
      <c r="DR52" s="17"/>
      <c r="DS52" s="17"/>
      <c r="DT52" s="17"/>
      <c r="DU52" s="17"/>
      <c r="DV52" s="17"/>
      <c r="DW52" s="17"/>
      <c r="DX52" s="17"/>
      <c r="DY52" s="17"/>
      <c r="DZ52" s="17"/>
      <c r="EA52" s="17"/>
      <c r="EB52" s="17"/>
      <c r="EC52" s="17"/>
      <c r="ED52" s="17"/>
      <c r="EE52" s="17"/>
      <c r="EF52" s="17"/>
      <c r="EG52" s="17"/>
      <c r="EH52" s="17"/>
      <c r="EI52" s="17"/>
      <c r="EJ52" s="17"/>
      <c r="EK52" s="17"/>
      <c r="EL52" s="17"/>
      <c r="EM52" s="17"/>
      <c r="EN52" s="17"/>
      <c r="EO52" s="17"/>
      <c r="EP52" s="17"/>
      <c r="EQ52" s="17"/>
      <c r="ER52" s="17"/>
      <c r="ES52" s="17"/>
      <c r="ET52" s="17"/>
      <c r="EU52" s="17"/>
      <c r="EV52" s="17"/>
      <c r="EW52" s="17"/>
      <c r="EX52" s="17"/>
      <c r="EY52" s="17"/>
      <c r="EZ52" s="17"/>
      <c r="FA52" s="17"/>
      <c r="FB52" s="17"/>
      <c r="FC52" s="17"/>
      <c r="FD52" s="17"/>
      <c r="FE52" s="17"/>
      <c r="FF52" s="17"/>
      <c r="FG52" s="17"/>
      <c r="FH52" s="17"/>
      <c r="FI52" s="17"/>
      <c r="FJ52" s="17"/>
      <c r="FK52" s="17"/>
      <c r="FL52" s="17"/>
      <c r="FM52" s="17"/>
      <c r="FN52" s="17"/>
      <c r="FO52" s="17"/>
      <c r="FP52" s="17"/>
      <c r="FQ52" s="17"/>
      <c r="FR52" s="17"/>
      <c r="FS52" s="17"/>
      <c r="FT52" s="17"/>
      <c r="FU52" s="17"/>
      <c r="FV52" s="17"/>
      <c r="FW52" s="17"/>
      <c r="FX52" s="17"/>
      <c r="FY52" s="17"/>
      <c r="FZ52" s="17"/>
      <c r="GA52" s="17"/>
      <c r="GB52" s="17"/>
      <c r="GC52" s="17"/>
      <c r="GD52" s="17"/>
      <c r="GE52" s="17"/>
      <c r="GF52" s="17"/>
      <c r="GG52" s="17"/>
      <c r="GH52" s="17"/>
      <c r="GI52" s="17"/>
      <c r="GJ52" s="17"/>
      <c r="GK52" s="17"/>
      <c r="GL52" s="17"/>
      <c r="GM52" s="17"/>
      <c r="GN52" s="17"/>
      <c r="GO52" s="17"/>
      <c r="GP52" s="17"/>
      <c r="GQ52" s="17"/>
      <c r="GR52" s="17"/>
      <c r="GS52" s="17"/>
      <c r="GT52" s="17"/>
      <c r="GU52" s="17"/>
      <c r="GV52" s="17"/>
      <c r="GW52" s="17"/>
      <c r="GX52" s="17"/>
      <c r="GY52" s="17"/>
      <c r="GZ52" s="17"/>
      <c r="HA52" s="17"/>
      <c r="HB52" s="17"/>
      <c r="HC52" s="17"/>
      <c r="HD52" s="17"/>
      <c r="HE52" s="17"/>
      <c r="HF52" s="17"/>
      <c r="HG52" s="17"/>
      <c r="HH52" s="17"/>
      <c r="HI52" s="17"/>
      <c r="HJ52" s="17"/>
      <c r="HK52" s="17"/>
      <c r="HL52" s="17"/>
      <c r="HM52" s="17"/>
      <c r="HN52" s="17"/>
      <c r="HO52" s="17"/>
      <c r="HP52" s="17"/>
      <c r="HQ52" s="17"/>
      <c r="HR52" s="17"/>
      <c r="HS52" s="17"/>
      <c r="HT52" s="17"/>
      <c r="HU52" s="17"/>
      <c r="HV52" s="17"/>
      <c r="HW52" s="17"/>
      <c r="HX52" s="17"/>
      <c r="HY52" s="17"/>
      <c r="HZ52" s="17"/>
      <c r="IA52" s="17"/>
      <c r="IB52" s="17"/>
      <c r="IC52" s="17"/>
      <c r="ID52" s="17"/>
      <c r="IE52" s="17"/>
      <c r="IF52" s="17"/>
      <c r="IG52" s="17"/>
      <c r="IH52" s="17"/>
      <c r="II52" s="17"/>
      <c r="IJ52" s="17"/>
      <c r="IK52" s="17"/>
      <c r="IL52" s="17"/>
      <c r="IM52" s="17"/>
      <c r="IN52" s="17"/>
      <c r="IO52" s="17"/>
      <c r="IP52" s="17"/>
      <c r="IQ52" s="17"/>
      <c r="IR52" s="17"/>
      <c r="IS52" s="17"/>
      <c r="IT52" s="17"/>
      <c r="IU52" s="17"/>
      <c r="IV52" s="17"/>
    </row>
    <row r="53" spans="1:256" ht="72">
      <c r="A53" s="28"/>
      <c r="B53" s="32"/>
      <c r="C53" s="33"/>
      <c r="D53" s="33"/>
      <c r="E53" s="34" t="s">
        <v>96</v>
      </c>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7"/>
      <c r="DU53" s="17"/>
      <c r="DV53" s="17"/>
      <c r="DW53" s="17"/>
      <c r="DX53" s="17"/>
      <c r="DY53" s="17"/>
      <c r="DZ53" s="17"/>
      <c r="EA53" s="17"/>
      <c r="EB53" s="17"/>
      <c r="EC53" s="17"/>
      <c r="ED53" s="17"/>
      <c r="EE53" s="17"/>
      <c r="EF53" s="17"/>
      <c r="EG53" s="17"/>
      <c r="EH53" s="17"/>
      <c r="EI53" s="17"/>
      <c r="EJ53" s="17"/>
      <c r="EK53" s="17"/>
      <c r="EL53" s="17"/>
      <c r="EM53" s="17"/>
      <c r="EN53" s="17"/>
      <c r="EO53" s="17"/>
      <c r="EP53" s="17"/>
      <c r="EQ53" s="17"/>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c r="GZ53" s="17"/>
      <c r="HA53" s="17"/>
      <c r="HB53" s="17"/>
      <c r="HC53" s="17"/>
      <c r="HD53" s="17"/>
      <c r="HE53" s="17"/>
      <c r="HF53" s="17"/>
      <c r="HG53" s="17"/>
      <c r="HH53" s="17"/>
      <c r="HI53" s="17"/>
      <c r="HJ53" s="17"/>
      <c r="HK53" s="17"/>
      <c r="HL53" s="17"/>
      <c r="HM53" s="17"/>
      <c r="HN53" s="17"/>
      <c r="HO53" s="17"/>
      <c r="HP53" s="17"/>
      <c r="HQ53" s="17"/>
      <c r="HR53" s="17"/>
      <c r="HS53" s="17"/>
      <c r="HT53" s="17"/>
      <c r="HU53" s="17"/>
      <c r="HV53" s="17"/>
      <c r="HW53" s="17"/>
      <c r="HX53" s="17"/>
      <c r="HY53" s="17"/>
      <c r="HZ53" s="17"/>
      <c r="IA53" s="17"/>
      <c r="IB53" s="17"/>
      <c r="IC53" s="17"/>
      <c r="ID53" s="17"/>
      <c r="IE53" s="17"/>
      <c r="IF53" s="17"/>
      <c r="IG53" s="17"/>
      <c r="IH53" s="17"/>
      <c r="II53" s="17"/>
      <c r="IJ53" s="17"/>
      <c r="IK53" s="17"/>
      <c r="IL53" s="17"/>
      <c r="IM53" s="17"/>
      <c r="IN53" s="17"/>
      <c r="IO53" s="17"/>
      <c r="IP53" s="17"/>
      <c r="IQ53" s="17"/>
      <c r="IR53" s="17"/>
      <c r="IS53" s="17"/>
      <c r="IT53" s="17"/>
      <c r="IU53" s="17"/>
      <c r="IV53" s="17"/>
    </row>
    <row r="54" spans="1:256">
      <c r="A54" s="28"/>
      <c r="B54" s="29" t="str">
        <f>'[1]PLANILHA DE ORÇAMENTO- ANEXO 16'!A34</f>
        <v>2.1.7</v>
      </c>
      <c r="C54" s="30" t="str">
        <f>'[1]PLANILHA DE ORÇAMENTO- ANEXO 16'!B34</f>
        <v>CDHU</v>
      </c>
      <c r="D54" s="30" t="str">
        <f>'[1]PLANILHA DE ORÇAMENTO- ANEXO 16'!C34</f>
        <v>12.01.041</v>
      </c>
      <c r="E54" s="31" t="str">
        <f>'[1]PLANILHA DE ORÇAMENTO- ANEXO 16'!D34</f>
        <v>Broca em concreto armado diâmetro de 25 cm - completa</v>
      </c>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c r="DX54" s="17"/>
      <c r="DY54" s="17"/>
      <c r="DZ54" s="17"/>
      <c r="EA54" s="17"/>
      <c r="EB54" s="17"/>
      <c r="EC54" s="17"/>
      <c r="ED54" s="17"/>
      <c r="EE54" s="17"/>
      <c r="EF54" s="17"/>
      <c r="EG54" s="17"/>
      <c r="EH54" s="17"/>
      <c r="EI54" s="17"/>
      <c r="EJ54" s="17"/>
      <c r="EK54" s="17"/>
      <c r="EL54" s="17"/>
      <c r="EM54" s="17"/>
      <c r="EN54" s="17"/>
      <c r="EO54" s="17"/>
      <c r="EP54" s="17"/>
      <c r="EQ54" s="17"/>
      <c r="ER54" s="17"/>
      <c r="ES54" s="17"/>
      <c r="ET54" s="17"/>
      <c r="EU54" s="17"/>
      <c r="EV54" s="17"/>
      <c r="EW54" s="17"/>
      <c r="EX54" s="17"/>
      <c r="EY54" s="17"/>
      <c r="EZ54" s="17"/>
      <c r="FA54" s="17"/>
      <c r="FB54" s="17"/>
      <c r="FC54" s="17"/>
      <c r="FD54" s="17"/>
      <c r="FE54" s="17"/>
      <c r="FF54" s="17"/>
      <c r="FG54" s="17"/>
      <c r="FH54" s="17"/>
      <c r="FI54" s="17"/>
      <c r="FJ54" s="17"/>
      <c r="FK54" s="17"/>
      <c r="FL54" s="17"/>
      <c r="FM54" s="17"/>
      <c r="FN54" s="17"/>
      <c r="FO54" s="17"/>
      <c r="FP54" s="17"/>
      <c r="FQ54" s="17"/>
      <c r="FR54" s="17"/>
      <c r="FS54" s="17"/>
      <c r="FT54" s="17"/>
      <c r="FU54" s="17"/>
      <c r="FV54" s="17"/>
      <c r="FW54" s="17"/>
      <c r="FX54" s="17"/>
      <c r="FY54" s="17"/>
      <c r="FZ54" s="17"/>
      <c r="GA54" s="17"/>
      <c r="GB54" s="17"/>
      <c r="GC54" s="17"/>
      <c r="GD54" s="17"/>
      <c r="GE54" s="17"/>
      <c r="GF54" s="17"/>
      <c r="GG54" s="17"/>
      <c r="GH54" s="17"/>
      <c r="GI54" s="17"/>
      <c r="GJ54" s="17"/>
      <c r="GK54" s="17"/>
      <c r="GL54" s="17"/>
      <c r="GM54" s="17"/>
      <c r="GN54" s="17"/>
      <c r="GO54" s="17"/>
      <c r="GP54" s="17"/>
      <c r="GQ54" s="17"/>
      <c r="GR54" s="17"/>
      <c r="GS54" s="17"/>
      <c r="GT54" s="17"/>
      <c r="GU54" s="17"/>
      <c r="GV54" s="17"/>
      <c r="GW54" s="17"/>
      <c r="GX54" s="17"/>
      <c r="GY54" s="17"/>
      <c r="GZ54" s="17"/>
      <c r="HA54" s="17"/>
      <c r="HB54" s="17"/>
      <c r="HC54" s="17"/>
      <c r="HD54" s="17"/>
      <c r="HE54" s="17"/>
      <c r="HF54" s="17"/>
      <c r="HG54" s="17"/>
      <c r="HH54" s="17"/>
      <c r="HI54" s="17"/>
      <c r="HJ54" s="17"/>
      <c r="HK54" s="17"/>
      <c r="HL54" s="17"/>
      <c r="HM54" s="17"/>
      <c r="HN54" s="17"/>
      <c r="HO54" s="17"/>
      <c r="HP54" s="17"/>
      <c r="HQ54" s="17"/>
      <c r="HR54" s="17"/>
      <c r="HS54" s="17"/>
      <c r="HT54" s="17"/>
      <c r="HU54" s="17"/>
      <c r="HV54" s="17"/>
      <c r="HW54" s="17"/>
      <c r="HX54" s="17"/>
      <c r="HY54" s="17"/>
      <c r="HZ54" s="17"/>
      <c r="IA54" s="17"/>
      <c r="IB54" s="17"/>
      <c r="IC54" s="17"/>
      <c r="ID54" s="17"/>
      <c r="IE54" s="17"/>
      <c r="IF54" s="17"/>
      <c r="IG54" s="17"/>
      <c r="IH54" s="17"/>
      <c r="II54" s="17"/>
      <c r="IJ54" s="17"/>
      <c r="IK54" s="17"/>
      <c r="IL54" s="17"/>
      <c r="IM54" s="17"/>
      <c r="IN54" s="17"/>
      <c r="IO54" s="17"/>
      <c r="IP54" s="17"/>
      <c r="IQ54" s="17"/>
      <c r="IR54" s="17"/>
      <c r="IS54" s="17"/>
      <c r="IT54" s="17"/>
      <c r="IU54" s="17"/>
      <c r="IV54" s="17"/>
    </row>
    <row r="55" spans="1:256" ht="48">
      <c r="A55" s="28"/>
      <c r="B55" s="32"/>
      <c r="C55" s="33"/>
      <c r="D55" s="33"/>
      <c r="E55" s="34" t="s">
        <v>97</v>
      </c>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c r="FR55" s="17"/>
      <c r="FS55" s="17"/>
      <c r="FT55" s="17"/>
      <c r="FU55" s="17"/>
      <c r="FV55" s="17"/>
      <c r="FW55" s="17"/>
      <c r="FX55" s="17"/>
      <c r="FY55" s="17"/>
      <c r="FZ55" s="17"/>
      <c r="GA55" s="17"/>
      <c r="GB55" s="17"/>
      <c r="GC55" s="17"/>
      <c r="GD55" s="17"/>
      <c r="GE55" s="17"/>
      <c r="GF55" s="17"/>
      <c r="GG55" s="17"/>
      <c r="GH55" s="17"/>
      <c r="GI55" s="17"/>
      <c r="GJ55" s="17"/>
      <c r="GK55" s="17"/>
      <c r="GL55" s="17"/>
      <c r="GM55" s="17"/>
      <c r="GN55" s="17"/>
      <c r="GO55" s="17"/>
      <c r="GP55" s="17"/>
      <c r="GQ55" s="17"/>
      <c r="GR55" s="17"/>
      <c r="GS55" s="17"/>
      <c r="GT55" s="17"/>
      <c r="GU55" s="17"/>
      <c r="GV55" s="17"/>
      <c r="GW55" s="17"/>
      <c r="GX55" s="17"/>
      <c r="GY55" s="17"/>
      <c r="GZ55" s="17"/>
      <c r="HA55" s="17"/>
      <c r="HB55" s="17"/>
      <c r="HC55" s="17"/>
      <c r="HD55" s="17"/>
      <c r="HE55" s="17"/>
      <c r="HF55" s="17"/>
      <c r="HG55" s="17"/>
      <c r="HH55" s="17"/>
      <c r="HI55" s="17"/>
      <c r="HJ55" s="17"/>
      <c r="HK55" s="17"/>
      <c r="HL55" s="17"/>
      <c r="HM55" s="17"/>
      <c r="HN55" s="17"/>
      <c r="HO55" s="17"/>
      <c r="HP55" s="17"/>
      <c r="HQ55" s="17"/>
      <c r="HR55" s="17"/>
      <c r="HS55" s="17"/>
      <c r="HT55" s="17"/>
      <c r="HU55" s="17"/>
      <c r="HV55" s="17"/>
      <c r="HW55" s="17"/>
      <c r="HX55" s="17"/>
      <c r="HY55" s="17"/>
      <c r="HZ55" s="17"/>
      <c r="IA55" s="17"/>
      <c r="IB55" s="17"/>
      <c r="IC55" s="17"/>
      <c r="ID55" s="17"/>
      <c r="IE55" s="17"/>
      <c r="IF55" s="17"/>
      <c r="IG55" s="17"/>
      <c r="IH55" s="17"/>
      <c r="II55" s="17"/>
      <c r="IJ55" s="17"/>
      <c r="IK55" s="17"/>
      <c r="IL55" s="17"/>
      <c r="IM55" s="17"/>
      <c r="IN55" s="17"/>
      <c r="IO55" s="17"/>
      <c r="IP55" s="17"/>
      <c r="IQ55" s="17"/>
      <c r="IR55" s="17"/>
      <c r="IS55" s="17"/>
      <c r="IT55" s="17"/>
      <c r="IU55" s="17"/>
      <c r="IV55" s="17"/>
    </row>
    <row r="56" spans="1:256">
      <c r="A56" s="28"/>
      <c r="B56" s="29" t="str">
        <f>'[1]PLANILHA DE ORÇAMENTO- ANEXO 16'!A35</f>
        <v>2.1.8</v>
      </c>
      <c r="C56" s="30" t="str">
        <f>'[1]PLANILHA DE ORÇAMENTO- ANEXO 16'!B35</f>
        <v>CDHU</v>
      </c>
      <c r="D56" s="30" t="str">
        <f>'[1]PLANILHA DE ORÇAMENTO- ANEXO 16'!C35</f>
        <v>32.16.010</v>
      </c>
      <c r="E56" s="31" t="str">
        <f>'[1]PLANILHA DE ORÇAMENTO- ANEXO 16'!D35</f>
        <v>Impermeabilização em pintura de asfalto oxidado com solventes orgânicos, sobre massa</v>
      </c>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17"/>
      <c r="EH56" s="17"/>
      <c r="EI56" s="17"/>
      <c r="EJ56" s="17"/>
      <c r="EK56" s="17"/>
      <c r="EL56" s="17"/>
      <c r="EM56" s="17"/>
      <c r="EN56" s="17"/>
      <c r="EO56" s="17"/>
      <c r="EP56" s="17"/>
      <c r="EQ56" s="17"/>
      <c r="ER56" s="17"/>
      <c r="ES56" s="17"/>
      <c r="ET56" s="17"/>
      <c r="EU56" s="17"/>
      <c r="EV56" s="17"/>
      <c r="EW56" s="17"/>
      <c r="EX56" s="17"/>
      <c r="EY56" s="17"/>
      <c r="EZ56" s="17"/>
      <c r="FA56" s="17"/>
      <c r="FB56" s="17"/>
      <c r="FC56" s="17"/>
      <c r="FD56" s="17"/>
      <c r="FE56" s="17"/>
      <c r="FF56" s="17"/>
      <c r="FG56" s="17"/>
      <c r="FH56" s="17"/>
      <c r="FI56" s="17"/>
      <c r="FJ56" s="17"/>
      <c r="FK56" s="17"/>
      <c r="FL56" s="17"/>
      <c r="FM56" s="17"/>
      <c r="FN56" s="17"/>
      <c r="FO56" s="17"/>
      <c r="FP56" s="17"/>
      <c r="FQ56" s="17"/>
      <c r="FR56" s="17"/>
      <c r="FS56" s="17"/>
      <c r="FT56" s="17"/>
      <c r="FU56" s="17"/>
      <c r="FV56" s="17"/>
      <c r="FW56" s="17"/>
      <c r="FX56" s="17"/>
      <c r="FY56" s="17"/>
      <c r="FZ56" s="17"/>
      <c r="GA56" s="17"/>
      <c r="GB56" s="17"/>
      <c r="GC56" s="17"/>
      <c r="GD56" s="17"/>
      <c r="GE56" s="17"/>
      <c r="GF56" s="17"/>
      <c r="GG56" s="17"/>
      <c r="GH56" s="17"/>
      <c r="GI56" s="17"/>
      <c r="GJ56" s="17"/>
      <c r="GK56" s="17"/>
      <c r="GL56" s="17"/>
      <c r="GM56" s="17"/>
      <c r="GN56" s="17"/>
      <c r="GO56" s="17"/>
      <c r="GP56" s="17"/>
      <c r="GQ56" s="17"/>
      <c r="GR56" s="17"/>
      <c r="GS56" s="17"/>
      <c r="GT56" s="17"/>
      <c r="GU56" s="17"/>
      <c r="GV56" s="17"/>
      <c r="GW56" s="17"/>
      <c r="GX56" s="17"/>
      <c r="GY56" s="17"/>
      <c r="GZ56" s="17"/>
      <c r="HA56" s="17"/>
      <c r="HB56" s="17"/>
      <c r="HC56" s="17"/>
      <c r="HD56" s="17"/>
      <c r="HE56" s="17"/>
      <c r="HF56" s="17"/>
      <c r="HG56" s="17"/>
      <c r="HH56" s="17"/>
      <c r="HI56" s="17"/>
      <c r="HJ56" s="17"/>
      <c r="HK56" s="17"/>
      <c r="HL56" s="17"/>
      <c r="HM56" s="17"/>
      <c r="HN56" s="17"/>
      <c r="HO56" s="17"/>
      <c r="HP56" s="17"/>
      <c r="HQ56" s="17"/>
      <c r="HR56" s="17"/>
      <c r="HS56" s="17"/>
      <c r="HT56" s="17"/>
      <c r="HU56" s="17"/>
      <c r="HV56" s="17"/>
      <c r="HW56" s="17"/>
      <c r="HX56" s="17"/>
      <c r="HY56" s="17"/>
      <c r="HZ56" s="17"/>
      <c r="IA56" s="17"/>
      <c r="IB56" s="17"/>
      <c r="IC56" s="17"/>
      <c r="ID56" s="17"/>
      <c r="IE56" s="17"/>
      <c r="IF56" s="17"/>
      <c r="IG56" s="17"/>
      <c r="IH56" s="17"/>
      <c r="II56" s="17"/>
      <c r="IJ56" s="17"/>
      <c r="IK56" s="17"/>
      <c r="IL56" s="17"/>
      <c r="IM56" s="17"/>
      <c r="IN56" s="17"/>
      <c r="IO56" s="17"/>
      <c r="IP56" s="17"/>
      <c r="IQ56" s="17"/>
      <c r="IR56" s="17"/>
      <c r="IS56" s="17"/>
      <c r="IT56" s="17"/>
      <c r="IU56" s="17"/>
      <c r="IV56" s="17"/>
    </row>
    <row r="57" spans="1:256" ht="120">
      <c r="A57" s="28"/>
      <c r="B57" s="32"/>
      <c r="C57" s="33"/>
      <c r="D57" s="33"/>
      <c r="E57" s="34" t="s">
        <v>98</v>
      </c>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c r="DT57" s="17"/>
      <c r="DU57" s="17"/>
      <c r="DV57" s="17"/>
      <c r="DW57" s="17"/>
      <c r="DX57" s="17"/>
      <c r="DY57" s="17"/>
      <c r="DZ57" s="17"/>
      <c r="EA57" s="17"/>
      <c r="EB57" s="17"/>
      <c r="EC57" s="17"/>
      <c r="ED57" s="17"/>
      <c r="EE57" s="17"/>
      <c r="EF57" s="17"/>
      <c r="EG57" s="17"/>
      <c r="EH57" s="17"/>
      <c r="EI57" s="17"/>
      <c r="EJ57" s="17"/>
      <c r="EK57" s="17"/>
      <c r="EL57" s="17"/>
      <c r="EM57" s="17"/>
      <c r="EN57" s="17"/>
      <c r="EO57" s="17"/>
      <c r="EP57" s="17"/>
      <c r="EQ57" s="17"/>
      <c r="ER57" s="17"/>
      <c r="ES57" s="17"/>
      <c r="ET57" s="17"/>
      <c r="EU57" s="17"/>
      <c r="EV57" s="17"/>
      <c r="EW57" s="17"/>
      <c r="EX57" s="17"/>
      <c r="EY57" s="17"/>
      <c r="EZ57" s="17"/>
      <c r="FA57" s="17"/>
      <c r="FB57" s="17"/>
      <c r="FC57" s="17"/>
      <c r="FD57" s="17"/>
      <c r="FE57" s="17"/>
      <c r="FF57" s="17"/>
      <c r="FG57" s="17"/>
      <c r="FH57" s="17"/>
      <c r="FI57" s="17"/>
      <c r="FJ57" s="17"/>
      <c r="FK57" s="17"/>
      <c r="FL57" s="17"/>
      <c r="FM57" s="17"/>
      <c r="FN57" s="17"/>
      <c r="FO57" s="17"/>
      <c r="FP57" s="17"/>
      <c r="FQ57" s="17"/>
      <c r="FR57" s="17"/>
      <c r="FS57" s="17"/>
      <c r="FT57" s="17"/>
      <c r="FU57" s="17"/>
      <c r="FV57" s="17"/>
      <c r="FW57" s="17"/>
      <c r="FX57" s="17"/>
      <c r="FY57" s="17"/>
      <c r="FZ57" s="17"/>
      <c r="GA57" s="17"/>
      <c r="GB57" s="17"/>
      <c r="GC57" s="17"/>
      <c r="GD57" s="17"/>
      <c r="GE57" s="17"/>
      <c r="GF57" s="17"/>
      <c r="GG57" s="17"/>
      <c r="GH57" s="17"/>
      <c r="GI57" s="17"/>
      <c r="GJ57" s="17"/>
      <c r="GK57" s="17"/>
      <c r="GL57" s="17"/>
      <c r="GM57" s="17"/>
      <c r="GN57" s="17"/>
      <c r="GO57" s="17"/>
      <c r="GP57" s="17"/>
      <c r="GQ57" s="17"/>
      <c r="GR57" s="17"/>
      <c r="GS57" s="17"/>
      <c r="GT57" s="17"/>
      <c r="GU57" s="17"/>
      <c r="GV57" s="17"/>
      <c r="GW57" s="17"/>
      <c r="GX57" s="17"/>
      <c r="GY57" s="17"/>
      <c r="GZ57" s="17"/>
      <c r="HA57" s="17"/>
      <c r="HB57" s="17"/>
      <c r="HC57" s="17"/>
      <c r="HD57" s="17"/>
      <c r="HE57" s="17"/>
      <c r="HF57" s="17"/>
      <c r="HG57" s="17"/>
      <c r="HH57" s="17"/>
      <c r="HI57" s="17"/>
      <c r="HJ57" s="17"/>
      <c r="HK57" s="17"/>
      <c r="HL57" s="17"/>
      <c r="HM57" s="17"/>
      <c r="HN57" s="17"/>
      <c r="HO57" s="17"/>
      <c r="HP57" s="17"/>
      <c r="HQ57" s="17"/>
      <c r="HR57" s="17"/>
      <c r="HS57" s="17"/>
      <c r="HT57" s="17"/>
      <c r="HU57" s="17"/>
      <c r="HV57" s="17"/>
      <c r="HW57" s="17"/>
      <c r="HX57" s="17"/>
      <c r="HY57" s="17"/>
      <c r="HZ57" s="17"/>
      <c r="IA57" s="17"/>
      <c r="IB57" s="17"/>
      <c r="IC57" s="17"/>
      <c r="ID57" s="17"/>
      <c r="IE57" s="17"/>
      <c r="IF57" s="17"/>
      <c r="IG57" s="17"/>
      <c r="IH57" s="17"/>
      <c r="II57" s="17"/>
      <c r="IJ57" s="17"/>
      <c r="IK57" s="17"/>
      <c r="IL57" s="17"/>
      <c r="IM57" s="17"/>
      <c r="IN57" s="17"/>
      <c r="IO57" s="17"/>
      <c r="IP57" s="17"/>
      <c r="IQ57" s="17"/>
      <c r="IR57" s="17"/>
      <c r="IS57" s="17"/>
      <c r="IT57" s="17"/>
      <c r="IU57" s="17"/>
      <c r="IV57" s="17"/>
    </row>
    <row r="58" spans="1:256">
      <c r="A58" s="28"/>
      <c r="B58" s="29" t="str">
        <f>'[1]PLANILHA DE ORÇAMENTO- ANEXO 16'!A36</f>
        <v>2.2</v>
      </c>
      <c r="C58" s="30"/>
      <c r="D58" s="30"/>
      <c r="E58" s="31" t="str">
        <f>'[1]PLANILHA DE ORÇAMENTO- ANEXO 16'!D36</f>
        <v>Superestrutura- sanitários Def.</v>
      </c>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c r="DE58" s="17"/>
      <c r="DF58" s="17"/>
      <c r="DG58" s="17"/>
      <c r="DH58" s="17"/>
      <c r="DI58" s="17"/>
      <c r="DJ58" s="17"/>
      <c r="DK58" s="17"/>
      <c r="DL58" s="17"/>
      <c r="DM58" s="17"/>
      <c r="DN58" s="17"/>
      <c r="DO58" s="17"/>
      <c r="DP58" s="17"/>
      <c r="DQ58" s="17"/>
      <c r="DR58" s="17"/>
      <c r="DS58" s="17"/>
      <c r="DT58" s="17"/>
      <c r="DU58" s="17"/>
      <c r="DV58" s="17"/>
      <c r="DW58" s="17"/>
      <c r="DX58" s="17"/>
      <c r="DY58" s="17"/>
      <c r="DZ58" s="17"/>
      <c r="EA58" s="17"/>
      <c r="EB58" s="17"/>
      <c r="EC58" s="17"/>
      <c r="ED58" s="17"/>
      <c r="EE58" s="17"/>
      <c r="EF58" s="17"/>
      <c r="EG58" s="17"/>
      <c r="EH58" s="17"/>
      <c r="EI58" s="17"/>
      <c r="EJ58" s="17"/>
      <c r="EK58" s="17"/>
      <c r="EL58" s="17"/>
      <c r="EM58" s="17"/>
      <c r="EN58" s="17"/>
      <c r="EO58" s="17"/>
      <c r="EP58" s="17"/>
      <c r="EQ58" s="17"/>
      <c r="ER58" s="17"/>
      <c r="ES58" s="17"/>
      <c r="ET58" s="17"/>
      <c r="EU58" s="17"/>
      <c r="EV58" s="17"/>
      <c r="EW58" s="17"/>
      <c r="EX58" s="17"/>
      <c r="EY58" s="17"/>
      <c r="EZ58" s="17"/>
      <c r="FA58" s="17"/>
      <c r="FB58" s="17"/>
      <c r="FC58" s="17"/>
      <c r="FD58" s="17"/>
      <c r="FE58" s="17"/>
      <c r="FF58" s="17"/>
      <c r="FG58" s="17"/>
      <c r="FH58" s="17"/>
      <c r="FI58" s="17"/>
      <c r="FJ58" s="17"/>
      <c r="FK58" s="17"/>
      <c r="FL58" s="17"/>
      <c r="FM58" s="17"/>
      <c r="FN58" s="17"/>
      <c r="FO58" s="17"/>
      <c r="FP58" s="17"/>
      <c r="FQ58" s="17"/>
      <c r="FR58" s="17"/>
      <c r="FS58" s="17"/>
      <c r="FT58" s="17"/>
      <c r="FU58" s="17"/>
      <c r="FV58" s="17"/>
      <c r="FW58" s="17"/>
      <c r="FX58" s="17"/>
      <c r="FY58" s="17"/>
      <c r="FZ58" s="17"/>
      <c r="GA58" s="17"/>
      <c r="GB58" s="17"/>
      <c r="GC58" s="17"/>
      <c r="GD58" s="17"/>
      <c r="GE58" s="17"/>
      <c r="GF58" s="17"/>
      <c r="GG58" s="17"/>
      <c r="GH58" s="17"/>
      <c r="GI58" s="17"/>
      <c r="GJ58" s="17"/>
      <c r="GK58" s="17"/>
      <c r="GL58" s="17"/>
      <c r="GM58" s="17"/>
      <c r="GN58" s="17"/>
      <c r="GO58" s="17"/>
      <c r="GP58" s="17"/>
      <c r="GQ58" s="17"/>
      <c r="GR58" s="17"/>
      <c r="GS58" s="17"/>
      <c r="GT58" s="17"/>
      <c r="GU58" s="17"/>
      <c r="GV58" s="17"/>
      <c r="GW58" s="17"/>
      <c r="GX58" s="17"/>
      <c r="GY58" s="17"/>
      <c r="GZ58" s="17"/>
      <c r="HA58" s="17"/>
      <c r="HB58" s="17"/>
      <c r="HC58" s="17"/>
      <c r="HD58" s="17"/>
      <c r="HE58" s="17"/>
      <c r="HF58" s="17"/>
      <c r="HG58" s="17"/>
      <c r="HH58" s="17"/>
      <c r="HI58" s="17"/>
      <c r="HJ58" s="17"/>
      <c r="HK58" s="17"/>
      <c r="HL58" s="17"/>
      <c r="HM58" s="17"/>
      <c r="HN58" s="17"/>
      <c r="HO58" s="17"/>
      <c r="HP58" s="17"/>
      <c r="HQ58" s="17"/>
      <c r="HR58" s="17"/>
      <c r="HS58" s="17"/>
      <c r="HT58" s="17"/>
      <c r="HU58" s="17"/>
      <c r="HV58" s="17"/>
      <c r="HW58" s="17"/>
      <c r="HX58" s="17"/>
      <c r="HY58" s="17"/>
      <c r="HZ58" s="17"/>
      <c r="IA58" s="17"/>
      <c r="IB58" s="17"/>
      <c r="IC58" s="17"/>
      <c r="ID58" s="17"/>
      <c r="IE58" s="17"/>
      <c r="IF58" s="17"/>
      <c r="IG58" s="17"/>
      <c r="IH58" s="17"/>
      <c r="II58" s="17"/>
      <c r="IJ58" s="17"/>
      <c r="IK58" s="17"/>
      <c r="IL58" s="17"/>
      <c r="IM58" s="17"/>
      <c r="IN58" s="17"/>
      <c r="IO58" s="17"/>
      <c r="IP58" s="17"/>
      <c r="IQ58" s="17"/>
      <c r="IR58" s="17"/>
      <c r="IS58" s="17"/>
      <c r="IT58" s="17"/>
      <c r="IU58" s="17"/>
      <c r="IV58" s="17"/>
    </row>
    <row r="59" spans="1:256">
      <c r="A59" s="28"/>
      <c r="B59" s="29" t="str">
        <f>'[1]PLANILHA DE ORÇAMENTO- ANEXO 16'!A37</f>
        <v>2.2.1</v>
      </c>
      <c r="C59" s="30" t="str">
        <f>'[1]PLANILHA DE ORÇAMENTO- ANEXO 16'!B37</f>
        <v>CDHU</v>
      </c>
      <c r="D59" s="30" t="str">
        <f>'[1]PLANILHA DE ORÇAMENTO- ANEXO 16'!C37</f>
        <v>11.01.130</v>
      </c>
      <c r="E59" s="31" t="str">
        <f>'[1]PLANILHA DE ORÇAMENTO- ANEXO 16'!D37</f>
        <v>Concreto usinado, fck = 25 MPa</v>
      </c>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c r="DE59" s="17"/>
      <c r="DF59" s="17"/>
      <c r="DG59" s="17"/>
      <c r="DH59" s="17"/>
      <c r="DI59" s="17"/>
      <c r="DJ59" s="17"/>
      <c r="DK59" s="17"/>
      <c r="DL59" s="17"/>
      <c r="DM59" s="17"/>
      <c r="DN59" s="17"/>
      <c r="DO59" s="17"/>
      <c r="DP59" s="17"/>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7"/>
      <c r="EY59" s="17"/>
      <c r="EZ59" s="17"/>
      <c r="FA59" s="17"/>
      <c r="FB59" s="17"/>
      <c r="FC59" s="17"/>
      <c r="FD59" s="17"/>
      <c r="FE59" s="17"/>
      <c r="FF59" s="17"/>
      <c r="FG59" s="17"/>
      <c r="FH59" s="17"/>
      <c r="FI59" s="17"/>
      <c r="FJ59" s="17"/>
      <c r="FK59" s="17"/>
      <c r="FL59" s="17"/>
      <c r="FM59" s="17"/>
      <c r="FN59" s="17"/>
      <c r="FO59" s="17"/>
      <c r="FP59" s="17"/>
      <c r="FQ59" s="17"/>
      <c r="FR59" s="17"/>
      <c r="FS59" s="17"/>
      <c r="FT59" s="17"/>
      <c r="FU59" s="17"/>
      <c r="FV59" s="17"/>
      <c r="FW59" s="17"/>
      <c r="FX59" s="17"/>
      <c r="FY59" s="17"/>
      <c r="FZ59" s="17"/>
      <c r="GA59" s="17"/>
      <c r="GB59" s="17"/>
      <c r="GC59" s="17"/>
      <c r="GD59" s="17"/>
      <c r="GE59" s="17"/>
      <c r="GF59" s="17"/>
      <c r="GG59" s="17"/>
      <c r="GH59" s="17"/>
      <c r="GI59" s="17"/>
      <c r="GJ59" s="17"/>
      <c r="GK59" s="17"/>
      <c r="GL59" s="17"/>
      <c r="GM59" s="17"/>
      <c r="GN59" s="17"/>
      <c r="GO59" s="17"/>
      <c r="GP59" s="17"/>
      <c r="GQ59" s="17"/>
      <c r="GR59" s="17"/>
      <c r="GS59" s="17"/>
      <c r="GT59" s="17"/>
      <c r="GU59" s="17"/>
      <c r="GV59" s="17"/>
      <c r="GW59" s="17"/>
      <c r="GX59" s="17"/>
      <c r="GY59" s="17"/>
      <c r="GZ59" s="17"/>
      <c r="HA59" s="17"/>
      <c r="HB59" s="17"/>
      <c r="HC59" s="17"/>
      <c r="HD59" s="17"/>
      <c r="HE59" s="17"/>
      <c r="HF59" s="17"/>
      <c r="HG59" s="17"/>
      <c r="HH59" s="17"/>
      <c r="HI59" s="17"/>
      <c r="HJ59" s="17"/>
      <c r="HK59" s="17"/>
      <c r="HL59" s="17"/>
      <c r="HM59" s="17"/>
      <c r="HN59" s="17"/>
      <c r="HO59" s="17"/>
      <c r="HP59" s="17"/>
      <c r="HQ59" s="17"/>
      <c r="HR59" s="17"/>
      <c r="HS59" s="17"/>
      <c r="HT59" s="17"/>
      <c r="HU59" s="17"/>
      <c r="HV59" s="17"/>
      <c r="HW59" s="17"/>
      <c r="HX59" s="17"/>
      <c r="HY59" s="17"/>
      <c r="HZ59" s="17"/>
      <c r="IA59" s="17"/>
      <c r="IB59" s="17"/>
      <c r="IC59" s="17"/>
      <c r="ID59" s="17"/>
      <c r="IE59" s="17"/>
      <c r="IF59" s="17"/>
      <c r="IG59" s="17"/>
      <c r="IH59" s="17"/>
      <c r="II59" s="17"/>
      <c r="IJ59" s="17"/>
      <c r="IK59" s="17"/>
      <c r="IL59" s="17"/>
      <c r="IM59" s="17"/>
      <c r="IN59" s="17"/>
      <c r="IO59" s="17"/>
      <c r="IP59" s="17"/>
      <c r="IQ59" s="17"/>
      <c r="IR59" s="17"/>
      <c r="IS59" s="17"/>
      <c r="IT59" s="17"/>
      <c r="IU59" s="17"/>
      <c r="IV59" s="17"/>
    </row>
    <row r="60" spans="1:256" ht="48">
      <c r="A60" s="28"/>
      <c r="B60" s="32"/>
      <c r="C60" s="33"/>
      <c r="D60" s="33"/>
      <c r="E60" s="34" t="s">
        <v>99</v>
      </c>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c r="DE60" s="17"/>
      <c r="DF60" s="17"/>
      <c r="DG60" s="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FA60" s="17"/>
      <c r="FB60" s="17"/>
      <c r="FC60" s="17"/>
      <c r="FD60" s="17"/>
      <c r="FE60" s="17"/>
      <c r="FF60" s="17"/>
      <c r="FG60" s="17"/>
      <c r="FH60" s="17"/>
      <c r="FI60" s="17"/>
      <c r="FJ60" s="17"/>
      <c r="FK60" s="17"/>
      <c r="FL60" s="17"/>
      <c r="FM60" s="17"/>
      <c r="FN60" s="17"/>
      <c r="FO60" s="17"/>
      <c r="FP60" s="17"/>
      <c r="FQ60" s="17"/>
      <c r="FR60" s="17"/>
      <c r="FS60" s="17"/>
      <c r="FT60" s="17"/>
      <c r="FU60" s="17"/>
      <c r="FV60" s="17"/>
      <c r="FW60" s="17"/>
      <c r="FX60" s="17"/>
      <c r="FY60" s="17"/>
      <c r="FZ60" s="17"/>
      <c r="GA60" s="17"/>
      <c r="GB60" s="17"/>
      <c r="GC60" s="17"/>
      <c r="GD60" s="17"/>
      <c r="GE60" s="17"/>
      <c r="GF60" s="17"/>
      <c r="GG60" s="17"/>
      <c r="GH60" s="17"/>
      <c r="GI60" s="17"/>
      <c r="GJ60" s="17"/>
      <c r="GK60" s="17"/>
      <c r="GL60" s="17"/>
      <c r="GM60" s="17"/>
      <c r="GN60" s="17"/>
      <c r="GO60" s="17"/>
      <c r="GP60" s="17"/>
      <c r="GQ60" s="17"/>
      <c r="GR60" s="17"/>
      <c r="GS60" s="17"/>
      <c r="GT60" s="17"/>
      <c r="GU60" s="17"/>
      <c r="GV60" s="17"/>
      <c r="GW60" s="17"/>
      <c r="GX60" s="17"/>
      <c r="GY60" s="17"/>
      <c r="GZ60" s="17"/>
      <c r="HA60" s="17"/>
      <c r="HB60" s="17"/>
      <c r="HC60" s="17"/>
      <c r="HD60" s="17"/>
      <c r="HE60" s="17"/>
      <c r="HF60" s="17"/>
      <c r="HG60" s="17"/>
      <c r="HH60" s="17"/>
      <c r="HI60" s="17"/>
      <c r="HJ60" s="17"/>
      <c r="HK60" s="17"/>
      <c r="HL60" s="17"/>
      <c r="HM60" s="17"/>
      <c r="HN60" s="17"/>
      <c r="HO60" s="17"/>
      <c r="HP60" s="17"/>
      <c r="HQ60" s="17"/>
      <c r="HR60" s="17"/>
      <c r="HS60" s="17"/>
      <c r="HT60" s="17"/>
      <c r="HU60" s="17"/>
      <c r="HV60" s="17"/>
      <c r="HW60" s="17"/>
      <c r="HX60" s="17"/>
      <c r="HY60" s="17"/>
      <c r="HZ60" s="17"/>
      <c r="IA60" s="17"/>
      <c r="IB60" s="17"/>
      <c r="IC60" s="17"/>
      <c r="ID60" s="17"/>
      <c r="IE60" s="17"/>
      <c r="IF60" s="17"/>
      <c r="IG60" s="17"/>
      <c r="IH60" s="17"/>
      <c r="II60" s="17"/>
      <c r="IJ60" s="17"/>
      <c r="IK60" s="17"/>
      <c r="IL60" s="17"/>
      <c r="IM60" s="17"/>
      <c r="IN60" s="17"/>
      <c r="IO60" s="17"/>
      <c r="IP60" s="17"/>
      <c r="IQ60" s="17"/>
      <c r="IR60" s="17"/>
      <c r="IS60" s="17"/>
      <c r="IT60" s="17"/>
      <c r="IU60" s="17"/>
      <c r="IV60" s="17"/>
    </row>
    <row r="61" spans="1:256">
      <c r="A61" s="28"/>
      <c r="B61" s="29" t="str">
        <f>'[1]PLANILHA DE ORÇAMENTO- ANEXO 16'!A38</f>
        <v>2.2.2</v>
      </c>
      <c r="C61" s="30" t="str">
        <f>'[1]PLANILHA DE ORÇAMENTO- ANEXO 16'!B38</f>
        <v>CDHU</v>
      </c>
      <c r="D61" s="30" t="str">
        <f>'[1]PLANILHA DE ORÇAMENTO- ANEXO 16'!C38</f>
        <v>11.16.060</v>
      </c>
      <c r="E61" s="31" t="str">
        <f>'[1]PLANILHA DE ORÇAMENTO- ANEXO 16'!D38</f>
        <v>Lançamento e adensamento de concreto ou massa em estrutura</v>
      </c>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c r="DM61" s="17"/>
      <c r="DN61" s="17"/>
      <c r="DO61" s="17"/>
      <c r="DP61" s="17"/>
      <c r="DQ61" s="17"/>
      <c r="DR61" s="17"/>
      <c r="DS61" s="17"/>
      <c r="DT61" s="17"/>
      <c r="DU61" s="17"/>
      <c r="DV61" s="17"/>
      <c r="DW61" s="17"/>
      <c r="DX61" s="17"/>
      <c r="DY61" s="17"/>
      <c r="DZ61" s="17"/>
      <c r="EA61" s="17"/>
      <c r="EB61" s="17"/>
      <c r="EC61" s="17"/>
      <c r="ED61" s="17"/>
      <c r="EE61" s="17"/>
      <c r="EF61" s="17"/>
      <c r="EG61" s="17"/>
      <c r="EH61" s="17"/>
      <c r="EI61" s="17"/>
      <c r="EJ61" s="17"/>
      <c r="EK61" s="17"/>
      <c r="EL61" s="17"/>
      <c r="EM61" s="17"/>
      <c r="EN61" s="17"/>
      <c r="EO61" s="17"/>
      <c r="EP61" s="17"/>
      <c r="EQ61" s="17"/>
      <c r="ER61" s="17"/>
      <c r="ES61" s="17"/>
      <c r="ET61" s="17"/>
      <c r="EU61" s="17"/>
      <c r="EV61" s="17"/>
      <c r="EW61" s="17"/>
      <c r="EX61" s="17"/>
      <c r="EY61" s="17"/>
      <c r="EZ61" s="17"/>
      <c r="FA61" s="17"/>
      <c r="FB61" s="17"/>
      <c r="FC61" s="17"/>
      <c r="FD61" s="17"/>
      <c r="FE61" s="17"/>
      <c r="FF61" s="17"/>
      <c r="FG61" s="17"/>
      <c r="FH61" s="17"/>
      <c r="FI61" s="17"/>
      <c r="FJ61" s="17"/>
      <c r="FK61" s="17"/>
      <c r="FL61" s="17"/>
      <c r="FM61" s="17"/>
      <c r="FN61" s="17"/>
      <c r="FO61" s="17"/>
      <c r="FP61" s="17"/>
      <c r="FQ61" s="17"/>
      <c r="FR61" s="17"/>
      <c r="FS61" s="17"/>
      <c r="FT61" s="17"/>
      <c r="FU61" s="17"/>
      <c r="FV61" s="17"/>
      <c r="FW61" s="17"/>
      <c r="FX61" s="17"/>
      <c r="FY61" s="17"/>
      <c r="FZ61" s="17"/>
      <c r="GA61" s="17"/>
      <c r="GB61" s="17"/>
      <c r="GC61" s="17"/>
      <c r="GD61" s="17"/>
      <c r="GE61" s="17"/>
      <c r="GF61" s="17"/>
      <c r="GG61" s="17"/>
      <c r="GH61" s="17"/>
      <c r="GI61" s="17"/>
      <c r="GJ61" s="17"/>
      <c r="GK61" s="17"/>
      <c r="GL61" s="17"/>
      <c r="GM61" s="17"/>
      <c r="GN61" s="17"/>
      <c r="GO61" s="17"/>
      <c r="GP61" s="17"/>
      <c r="GQ61" s="17"/>
      <c r="GR61" s="17"/>
      <c r="GS61" s="17"/>
      <c r="GT61" s="17"/>
      <c r="GU61" s="17"/>
      <c r="GV61" s="17"/>
      <c r="GW61" s="17"/>
      <c r="GX61" s="17"/>
      <c r="GY61" s="17"/>
      <c r="GZ61" s="17"/>
      <c r="HA61" s="17"/>
      <c r="HB61" s="17"/>
      <c r="HC61" s="17"/>
      <c r="HD61" s="17"/>
      <c r="HE61" s="17"/>
      <c r="HF61" s="17"/>
      <c r="HG61" s="17"/>
      <c r="HH61" s="17"/>
      <c r="HI61" s="17"/>
      <c r="HJ61" s="17"/>
      <c r="HK61" s="17"/>
      <c r="HL61" s="17"/>
      <c r="HM61" s="17"/>
      <c r="HN61" s="17"/>
      <c r="HO61" s="17"/>
      <c r="HP61" s="17"/>
      <c r="HQ61" s="17"/>
      <c r="HR61" s="17"/>
      <c r="HS61" s="17"/>
      <c r="HT61" s="17"/>
      <c r="HU61" s="17"/>
      <c r="HV61" s="17"/>
      <c r="HW61" s="17"/>
      <c r="HX61" s="17"/>
      <c r="HY61" s="17"/>
      <c r="HZ61" s="17"/>
      <c r="IA61" s="17"/>
      <c r="IB61" s="17"/>
      <c r="IC61" s="17"/>
      <c r="ID61" s="17"/>
      <c r="IE61" s="17"/>
      <c r="IF61" s="17"/>
      <c r="IG61" s="17"/>
      <c r="IH61" s="17"/>
      <c r="II61" s="17"/>
      <c r="IJ61" s="17"/>
      <c r="IK61" s="17"/>
      <c r="IL61" s="17"/>
      <c r="IM61" s="17"/>
      <c r="IN61" s="17"/>
      <c r="IO61" s="17"/>
      <c r="IP61" s="17"/>
      <c r="IQ61" s="17"/>
      <c r="IR61" s="17"/>
      <c r="IS61" s="17"/>
      <c r="IT61" s="17"/>
      <c r="IU61" s="17"/>
      <c r="IV61" s="17"/>
    </row>
    <row r="62" spans="1:256" ht="48">
      <c r="A62" s="28"/>
      <c r="B62" s="32"/>
      <c r="C62" s="33"/>
      <c r="D62" s="33"/>
      <c r="E62" s="34" t="s">
        <v>100</v>
      </c>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c r="DE62" s="17"/>
      <c r="DF62" s="17"/>
      <c r="DG62" s="17"/>
      <c r="DH62" s="17"/>
      <c r="DI62" s="17"/>
      <c r="DJ62" s="17"/>
      <c r="DK62" s="17"/>
      <c r="DL62" s="17"/>
      <c r="DM62" s="17"/>
      <c r="DN62" s="17"/>
      <c r="DO62" s="17"/>
      <c r="DP62" s="17"/>
      <c r="DQ62" s="17"/>
      <c r="DR62" s="17"/>
      <c r="DS62" s="17"/>
      <c r="DT62" s="17"/>
      <c r="DU62" s="17"/>
      <c r="DV62" s="17"/>
      <c r="DW62" s="17"/>
      <c r="DX62" s="17"/>
      <c r="DY62" s="17"/>
      <c r="DZ62" s="17"/>
      <c r="EA62" s="17"/>
      <c r="EB62" s="17"/>
      <c r="EC62" s="17"/>
      <c r="ED62" s="17"/>
      <c r="EE62" s="17"/>
      <c r="EF62" s="17"/>
      <c r="EG62" s="17"/>
      <c r="EH62" s="17"/>
      <c r="EI62" s="17"/>
      <c r="EJ62" s="17"/>
      <c r="EK62" s="17"/>
      <c r="EL62" s="17"/>
      <c r="EM62" s="17"/>
      <c r="EN62" s="17"/>
      <c r="EO62" s="17"/>
      <c r="EP62" s="17"/>
      <c r="EQ62" s="17"/>
      <c r="ER62" s="17"/>
      <c r="ES62" s="17"/>
      <c r="ET62" s="17"/>
      <c r="EU62" s="17"/>
      <c r="EV62" s="17"/>
      <c r="EW62" s="17"/>
      <c r="EX62" s="17"/>
      <c r="EY62" s="17"/>
      <c r="EZ62" s="17"/>
      <c r="FA62" s="17"/>
      <c r="FB62" s="17"/>
      <c r="FC62" s="17"/>
      <c r="FD62" s="17"/>
      <c r="FE62" s="17"/>
      <c r="FF62" s="17"/>
      <c r="FG62" s="17"/>
      <c r="FH62" s="17"/>
      <c r="FI62" s="17"/>
      <c r="FJ62" s="17"/>
      <c r="FK62" s="17"/>
      <c r="FL62" s="17"/>
      <c r="FM62" s="17"/>
      <c r="FN62" s="17"/>
      <c r="FO62" s="17"/>
      <c r="FP62" s="17"/>
      <c r="FQ62" s="17"/>
      <c r="FR62" s="17"/>
      <c r="FS62" s="17"/>
      <c r="FT62" s="17"/>
      <c r="FU62" s="17"/>
      <c r="FV62" s="17"/>
      <c r="FW62" s="17"/>
      <c r="FX62" s="17"/>
      <c r="FY62" s="17"/>
      <c r="FZ62" s="17"/>
      <c r="GA62" s="17"/>
      <c r="GB62" s="17"/>
      <c r="GC62" s="17"/>
      <c r="GD62" s="17"/>
      <c r="GE62" s="17"/>
      <c r="GF62" s="17"/>
      <c r="GG62" s="17"/>
      <c r="GH62" s="17"/>
      <c r="GI62" s="17"/>
      <c r="GJ62" s="17"/>
      <c r="GK62" s="17"/>
      <c r="GL62" s="17"/>
      <c r="GM62" s="17"/>
      <c r="GN62" s="17"/>
      <c r="GO62" s="17"/>
      <c r="GP62" s="17"/>
      <c r="GQ62" s="17"/>
      <c r="GR62" s="17"/>
      <c r="GS62" s="17"/>
      <c r="GT62" s="17"/>
      <c r="GU62" s="17"/>
      <c r="GV62" s="17"/>
      <c r="GW62" s="17"/>
      <c r="GX62" s="17"/>
      <c r="GY62" s="17"/>
      <c r="GZ62" s="17"/>
      <c r="HA62" s="17"/>
      <c r="HB62" s="17"/>
      <c r="HC62" s="17"/>
      <c r="HD62" s="17"/>
      <c r="HE62" s="17"/>
      <c r="HF62" s="17"/>
      <c r="HG62" s="17"/>
      <c r="HH62" s="17"/>
      <c r="HI62" s="17"/>
      <c r="HJ62" s="17"/>
      <c r="HK62" s="17"/>
      <c r="HL62" s="17"/>
      <c r="HM62" s="17"/>
      <c r="HN62" s="17"/>
      <c r="HO62" s="17"/>
      <c r="HP62" s="17"/>
      <c r="HQ62" s="17"/>
      <c r="HR62" s="17"/>
      <c r="HS62" s="17"/>
      <c r="HT62" s="17"/>
      <c r="HU62" s="17"/>
      <c r="HV62" s="17"/>
      <c r="HW62" s="17"/>
      <c r="HX62" s="17"/>
      <c r="HY62" s="17"/>
      <c r="HZ62" s="17"/>
      <c r="IA62" s="17"/>
      <c r="IB62" s="17"/>
      <c r="IC62" s="17"/>
      <c r="ID62" s="17"/>
      <c r="IE62" s="17"/>
      <c r="IF62" s="17"/>
      <c r="IG62" s="17"/>
      <c r="IH62" s="17"/>
      <c r="II62" s="17"/>
      <c r="IJ62" s="17"/>
      <c r="IK62" s="17"/>
      <c r="IL62" s="17"/>
      <c r="IM62" s="17"/>
      <c r="IN62" s="17"/>
      <c r="IO62" s="17"/>
      <c r="IP62" s="17"/>
      <c r="IQ62" s="17"/>
      <c r="IR62" s="17"/>
      <c r="IS62" s="17"/>
      <c r="IT62" s="17"/>
      <c r="IU62" s="17"/>
      <c r="IV62" s="17"/>
    </row>
    <row r="63" spans="1:256">
      <c r="A63" s="28"/>
      <c r="B63" s="29" t="str">
        <f>'[1]PLANILHA DE ORÇAMENTO- ANEXO 16'!A39</f>
        <v>2.2.3</v>
      </c>
      <c r="C63" s="30" t="str">
        <f>'[1]PLANILHA DE ORÇAMENTO- ANEXO 16'!B39</f>
        <v>CDHU</v>
      </c>
      <c r="D63" s="30" t="str">
        <f>'[1]PLANILHA DE ORÇAMENTO- ANEXO 16'!C39</f>
        <v>10.01.040</v>
      </c>
      <c r="E63" s="31" t="str">
        <f>'[1]PLANILHA DE ORÇAMENTO- ANEXO 16'!D39</f>
        <v>Armadura em barra de aço CA-50 (A ou B) fyk = 500 MPa</v>
      </c>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c r="DE63" s="17"/>
      <c r="DF63" s="17"/>
      <c r="DG63" s="17"/>
      <c r="DH63" s="17"/>
      <c r="DI63" s="17"/>
      <c r="DJ63" s="17"/>
      <c r="DK63" s="17"/>
      <c r="DL63" s="17"/>
      <c r="DM63" s="17"/>
      <c r="DN63" s="17"/>
      <c r="DO63" s="17"/>
      <c r="DP63" s="17"/>
      <c r="DQ63" s="17"/>
      <c r="DR63" s="17"/>
      <c r="DS63" s="17"/>
      <c r="DT63" s="17"/>
      <c r="DU63" s="17"/>
      <c r="DV63" s="17"/>
      <c r="DW63" s="17"/>
      <c r="DX63" s="17"/>
      <c r="DY63" s="17"/>
      <c r="DZ63" s="17"/>
      <c r="EA63" s="17"/>
      <c r="EB63" s="17"/>
      <c r="EC63" s="17"/>
      <c r="ED63" s="17"/>
      <c r="EE63" s="17"/>
      <c r="EF63" s="17"/>
      <c r="EG63" s="17"/>
      <c r="EH63" s="17"/>
      <c r="EI63" s="17"/>
      <c r="EJ63" s="17"/>
      <c r="EK63" s="17"/>
      <c r="EL63" s="17"/>
      <c r="EM63" s="17"/>
      <c r="EN63" s="17"/>
      <c r="EO63" s="17"/>
      <c r="EP63" s="17"/>
      <c r="EQ63" s="17"/>
      <c r="ER63" s="17"/>
      <c r="ES63" s="17"/>
      <c r="ET63" s="17"/>
      <c r="EU63" s="17"/>
      <c r="EV63" s="17"/>
      <c r="EW63" s="17"/>
      <c r="EX63" s="17"/>
      <c r="EY63" s="17"/>
      <c r="EZ63" s="17"/>
      <c r="FA63" s="17"/>
      <c r="FB63" s="17"/>
      <c r="FC63" s="17"/>
      <c r="FD63" s="17"/>
      <c r="FE63" s="17"/>
      <c r="FF63" s="17"/>
      <c r="FG63" s="17"/>
      <c r="FH63" s="17"/>
      <c r="FI63" s="17"/>
      <c r="FJ63" s="17"/>
      <c r="FK63" s="17"/>
      <c r="FL63" s="17"/>
      <c r="FM63" s="17"/>
      <c r="FN63" s="17"/>
      <c r="FO63" s="17"/>
      <c r="FP63" s="17"/>
      <c r="FQ63" s="17"/>
      <c r="FR63" s="17"/>
      <c r="FS63" s="17"/>
      <c r="FT63" s="17"/>
      <c r="FU63" s="17"/>
      <c r="FV63" s="17"/>
      <c r="FW63" s="17"/>
      <c r="FX63" s="17"/>
      <c r="FY63" s="17"/>
      <c r="FZ63" s="17"/>
      <c r="GA63" s="17"/>
      <c r="GB63" s="17"/>
      <c r="GC63" s="17"/>
      <c r="GD63" s="17"/>
      <c r="GE63" s="17"/>
      <c r="GF63" s="17"/>
      <c r="GG63" s="17"/>
      <c r="GH63" s="17"/>
      <c r="GI63" s="17"/>
      <c r="GJ63" s="17"/>
      <c r="GK63" s="17"/>
      <c r="GL63" s="17"/>
      <c r="GM63" s="17"/>
      <c r="GN63" s="17"/>
      <c r="GO63" s="17"/>
      <c r="GP63" s="17"/>
      <c r="GQ63" s="17"/>
      <c r="GR63" s="17"/>
      <c r="GS63" s="17"/>
      <c r="GT63" s="17"/>
      <c r="GU63" s="17"/>
      <c r="GV63" s="17"/>
      <c r="GW63" s="17"/>
      <c r="GX63" s="17"/>
      <c r="GY63" s="17"/>
      <c r="GZ63" s="17"/>
      <c r="HA63" s="17"/>
      <c r="HB63" s="17"/>
      <c r="HC63" s="17"/>
      <c r="HD63" s="17"/>
      <c r="HE63" s="17"/>
      <c r="HF63" s="17"/>
      <c r="HG63" s="17"/>
      <c r="HH63" s="17"/>
      <c r="HI63" s="17"/>
      <c r="HJ63" s="17"/>
      <c r="HK63" s="17"/>
      <c r="HL63" s="17"/>
      <c r="HM63" s="17"/>
      <c r="HN63" s="17"/>
      <c r="HO63" s="17"/>
      <c r="HP63" s="17"/>
      <c r="HQ63" s="17"/>
      <c r="HR63" s="17"/>
      <c r="HS63" s="17"/>
      <c r="HT63" s="17"/>
      <c r="HU63" s="17"/>
      <c r="HV63" s="17"/>
      <c r="HW63" s="17"/>
      <c r="HX63" s="17"/>
      <c r="HY63" s="17"/>
      <c r="HZ63" s="17"/>
      <c r="IA63" s="17"/>
      <c r="IB63" s="17"/>
      <c r="IC63" s="17"/>
      <c r="ID63" s="17"/>
      <c r="IE63" s="17"/>
      <c r="IF63" s="17"/>
      <c r="IG63" s="17"/>
      <c r="IH63" s="17"/>
      <c r="II63" s="17"/>
      <c r="IJ63" s="17"/>
      <c r="IK63" s="17"/>
      <c r="IL63" s="17"/>
      <c r="IM63" s="17"/>
      <c r="IN63" s="17"/>
      <c r="IO63" s="17"/>
      <c r="IP63" s="17"/>
      <c r="IQ63" s="17"/>
      <c r="IR63" s="17"/>
      <c r="IS63" s="17"/>
      <c r="IT63" s="17"/>
      <c r="IU63" s="17"/>
      <c r="IV63" s="17"/>
    </row>
    <row r="64" spans="1:256" ht="72">
      <c r="A64" s="28"/>
      <c r="B64" s="32"/>
      <c r="C64" s="33"/>
      <c r="D64" s="33"/>
      <c r="E64" s="34" t="s">
        <v>101</v>
      </c>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c r="DE64" s="17"/>
      <c r="DF64" s="17"/>
      <c r="DG64" s="17"/>
      <c r="DH64" s="17"/>
      <c r="DI64" s="17"/>
      <c r="DJ64" s="17"/>
      <c r="DK64" s="17"/>
      <c r="DL64" s="17"/>
      <c r="DM64" s="17"/>
      <c r="DN64" s="17"/>
      <c r="DO64" s="17"/>
      <c r="DP64" s="17"/>
      <c r="DQ64" s="17"/>
      <c r="DR64" s="17"/>
      <c r="DS64" s="17"/>
      <c r="DT64" s="17"/>
      <c r="DU64" s="17"/>
      <c r="DV64" s="17"/>
      <c r="DW64" s="17"/>
      <c r="DX64" s="17"/>
      <c r="DY64" s="17"/>
      <c r="DZ64" s="17"/>
      <c r="EA64" s="17"/>
      <c r="EB64" s="17"/>
      <c r="EC64" s="17"/>
      <c r="ED64" s="17"/>
      <c r="EE64" s="17"/>
      <c r="EF64" s="17"/>
      <c r="EG64" s="17"/>
      <c r="EH64" s="17"/>
      <c r="EI64" s="17"/>
      <c r="EJ64" s="17"/>
      <c r="EK64" s="17"/>
      <c r="EL64" s="17"/>
      <c r="EM64" s="17"/>
      <c r="EN64" s="17"/>
      <c r="EO64" s="17"/>
      <c r="EP64" s="17"/>
      <c r="EQ64" s="17"/>
      <c r="ER64" s="17"/>
      <c r="ES64" s="17"/>
      <c r="ET64" s="17"/>
      <c r="EU64" s="17"/>
      <c r="EV64" s="17"/>
      <c r="EW64" s="17"/>
      <c r="EX64" s="17"/>
      <c r="EY64" s="17"/>
      <c r="EZ64" s="17"/>
      <c r="FA64" s="17"/>
      <c r="FB64" s="17"/>
      <c r="FC64" s="17"/>
      <c r="FD64" s="17"/>
      <c r="FE64" s="17"/>
      <c r="FF64" s="17"/>
      <c r="FG64" s="17"/>
      <c r="FH64" s="17"/>
      <c r="FI64" s="17"/>
      <c r="FJ64" s="17"/>
      <c r="FK64" s="17"/>
      <c r="FL64" s="17"/>
      <c r="FM64" s="17"/>
      <c r="FN64" s="17"/>
      <c r="FO64" s="17"/>
      <c r="FP64" s="17"/>
      <c r="FQ64" s="17"/>
      <c r="FR64" s="17"/>
      <c r="FS64" s="17"/>
      <c r="FT64" s="17"/>
      <c r="FU64" s="17"/>
      <c r="FV64" s="17"/>
      <c r="FW64" s="17"/>
      <c r="FX64" s="17"/>
      <c r="FY64" s="17"/>
      <c r="FZ64" s="17"/>
      <c r="GA64" s="17"/>
      <c r="GB64" s="17"/>
      <c r="GC64" s="17"/>
      <c r="GD64" s="17"/>
      <c r="GE64" s="17"/>
      <c r="GF64" s="17"/>
      <c r="GG64" s="17"/>
      <c r="GH64" s="17"/>
      <c r="GI64" s="17"/>
      <c r="GJ64" s="17"/>
      <c r="GK64" s="17"/>
      <c r="GL64" s="17"/>
      <c r="GM64" s="17"/>
      <c r="GN64" s="17"/>
      <c r="GO64" s="17"/>
      <c r="GP64" s="17"/>
      <c r="GQ64" s="17"/>
      <c r="GR64" s="17"/>
      <c r="GS64" s="17"/>
      <c r="GT64" s="17"/>
      <c r="GU64" s="17"/>
      <c r="GV64" s="17"/>
      <c r="GW64" s="17"/>
      <c r="GX64" s="17"/>
      <c r="GY64" s="17"/>
      <c r="GZ64" s="17"/>
      <c r="HA64" s="17"/>
      <c r="HB64" s="17"/>
      <c r="HC64" s="17"/>
      <c r="HD64" s="17"/>
      <c r="HE64" s="17"/>
      <c r="HF64" s="17"/>
      <c r="HG64" s="17"/>
      <c r="HH64" s="17"/>
      <c r="HI64" s="17"/>
      <c r="HJ64" s="17"/>
      <c r="HK64" s="17"/>
      <c r="HL64" s="17"/>
      <c r="HM64" s="17"/>
      <c r="HN64" s="17"/>
      <c r="HO64" s="17"/>
      <c r="HP64" s="17"/>
      <c r="HQ64" s="17"/>
      <c r="HR64" s="17"/>
      <c r="HS64" s="17"/>
      <c r="HT64" s="17"/>
      <c r="HU64" s="17"/>
      <c r="HV64" s="17"/>
      <c r="HW64" s="17"/>
      <c r="HX64" s="17"/>
      <c r="HY64" s="17"/>
      <c r="HZ64" s="17"/>
      <c r="IA64" s="17"/>
      <c r="IB64" s="17"/>
      <c r="IC64" s="17"/>
      <c r="ID64" s="17"/>
      <c r="IE64" s="17"/>
      <c r="IF64" s="17"/>
      <c r="IG64" s="17"/>
      <c r="IH64" s="17"/>
      <c r="II64" s="17"/>
      <c r="IJ64" s="17"/>
      <c r="IK64" s="17"/>
      <c r="IL64" s="17"/>
      <c r="IM64" s="17"/>
      <c r="IN64" s="17"/>
      <c r="IO64" s="17"/>
      <c r="IP64" s="17"/>
      <c r="IQ64" s="17"/>
      <c r="IR64" s="17"/>
      <c r="IS64" s="17"/>
      <c r="IT64" s="17"/>
      <c r="IU64" s="17"/>
      <c r="IV64" s="17"/>
    </row>
    <row r="65" spans="1:256">
      <c r="A65" s="28"/>
      <c r="B65" s="29" t="str">
        <f>'[1]PLANILHA DE ORÇAMENTO- ANEXO 16'!A40</f>
        <v>2.2.4</v>
      </c>
      <c r="C65" s="30" t="str">
        <f>'[1]PLANILHA DE ORÇAMENTO- ANEXO 16'!B40</f>
        <v>CDHU</v>
      </c>
      <c r="D65" s="30" t="str">
        <f>'[1]PLANILHA DE ORÇAMENTO- ANEXO 16'!C40</f>
        <v>10.01.060</v>
      </c>
      <c r="E65" s="31" t="str">
        <f>'[1]PLANILHA DE ORÇAMENTO- ANEXO 16'!D40</f>
        <v>Armadura em barra de aço CA-60 (A ou B) fyk = 600 MPa</v>
      </c>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c r="DE65" s="17"/>
      <c r="DF65" s="17"/>
      <c r="DG65" s="17"/>
      <c r="DH65" s="17"/>
      <c r="DI65" s="17"/>
      <c r="DJ65" s="17"/>
      <c r="DK65" s="17"/>
      <c r="DL65" s="17"/>
      <c r="DM65" s="17"/>
      <c r="DN65" s="17"/>
      <c r="DO65" s="17"/>
      <c r="DP65" s="17"/>
      <c r="DQ65" s="17"/>
      <c r="DR65" s="17"/>
      <c r="DS65" s="17"/>
      <c r="DT65" s="17"/>
      <c r="DU65" s="17"/>
      <c r="DV65" s="17"/>
      <c r="DW65" s="17"/>
      <c r="DX65" s="17"/>
      <c r="DY65" s="17"/>
      <c r="DZ65" s="17"/>
      <c r="EA65" s="17"/>
      <c r="EB65" s="17"/>
      <c r="EC65" s="17"/>
      <c r="ED65" s="17"/>
      <c r="EE65" s="17"/>
      <c r="EF65" s="17"/>
      <c r="EG65" s="17"/>
      <c r="EH65" s="17"/>
      <c r="EI65" s="17"/>
      <c r="EJ65" s="17"/>
      <c r="EK65" s="17"/>
      <c r="EL65" s="17"/>
      <c r="EM65" s="17"/>
      <c r="EN65" s="17"/>
      <c r="EO65" s="17"/>
      <c r="EP65" s="17"/>
      <c r="EQ65" s="17"/>
      <c r="ER65" s="17"/>
      <c r="ES65" s="17"/>
      <c r="ET65" s="17"/>
      <c r="EU65" s="17"/>
      <c r="EV65" s="17"/>
      <c r="EW65" s="17"/>
      <c r="EX65" s="17"/>
      <c r="EY65" s="17"/>
      <c r="EZ65" s="17"/>
      <c r="FA65" s="17"/>
      <c r="FB65" s="17"/>
      <c r="FC65" s="17"/>
      <c r="FD65" s="17"/>
      <c r="FE65" s="17"/>
      <c r="FF65" s="17"/>
      <c r="FG65" s="17"/>
      <c r="FH65" s="17"/>
      <c r="FI65" s="17"/>
      <c r="FJ65" s="17"/>
      <c r="FK65" s="17"/>
      <c r="FL65" s="17"/>
      <c r="FM65" s="17"/>
      <c r="FN65" s="17"/>
      <c r="FO65" s="17"/>
      <c r="FP65" s="17"/>
      <c r="FQ65" s="17"/>
      <c r="FR65" s="17"/>
      <c r="FS65" s="17"/>
      <c r="FT65" s="17"/>
      <c r="FU65" s="17"/>
      <c r="FV65" s="17"/>
      <c r="FW65" s="17"/>
      <c r="FX65" s="17"/>
      <c r="FY65" s="17"/>
      <c r="FZ65" s="17"/>
      <c r="GA65" s="17"/>
      <c r="GB65" s="17"/>
      <c r="GC65" s="17"/>
      <c r="GD65" s="17"/>
      <c r="GE65" s="17"/>
      <c r="GF65" s="17"/>
      <c r="GG65" s="17"/>
      <c r="GH65" s="17"/>
      <c r="GI65" s="17"/>
      <c r="GJ65" s="17"/>
      <c r="GK65" s="17"/>
      <c r="GL65" s="17"/>
      <c r="GM65" s="17"/>
      <c r="GN65" s="17"/>
      <c r="GO65" s="17"/>
      <c r="GP65" s="17"/>
      <c r="GQ65" s="17"/>
      <c r="GR65" s="17"/>
      <c r="GS65" s="17"/>
      <c r="GT65" s="17"/>
      <c r="GU65" s="17"/>
      <c r="GV65" s="17"/>
      <c r="GW65" s="17"/>
      <c r="GX65" s="17"/>
      <c r="GY65" s="17"/>
      <c r="GZ65" s="17"/>
      <c r="HA65" s="17"/>
      <c r="HB65" s="17"/>
      <c r="HC65" s="17"/>
      <c r="HD65" s="17"/>
      <c r="HE65" s="17"/>
      <c r="HF65" s="17"/>
      <c r="HG65" s="17"/>
      <c r="HH65" s="17"/>
      <c r="HI65" s="17"/>
      <c r="HJ65" s="17"/>
      <c r="HK65" s="17"/>
      <c r="HL65" s="17"/>
      <c r="HM65" s="17"/>
      <c r="HN65" s="17"/>
      <c r="HO65" s="17"/>
      <c r="HP65" s="17"/>
      <c r="HQ65" s="17"/>
      <c r="HR65" s="17"/>
      <c r="HS65" s="17"/>
      <c r="HT65" s="17"/>
      <c r="HU65" s="17"/>
      <c r="HV65" s="17"/>
      <c r="HW65" s="17"/>
      <c r="HX65" s="17"/>
      <c r="HY65" s="17"/>
      <c r="HZ65" s="17"/>
      <c r="IA65" s="17"/>
      <c r="IB65" s="17"/>
      <c r="IC65" s="17"/>
      <c r="ID65" s="17"/>
      <c r="IE65" s="17"/>
      <c r="IF65" s="17"/>
      <c r="IG65" s="17"/>
      <c r="IH65" s="17"/>
      <c r="II65" s="17"/>
      <c r="IJ65" s="17"/>
      <c r="IK65" s="17"/>
      <c r="IL65" s="17"/>
      <c r="IM65" s="17"/>
      <c r="IN65" s="17"/>
      <c r="IO65" s="17"/>
      <c r="IP65" s="17"/>
      <c r="IQ65" s="17"/>
      <c r="IR65" s="17"/>
      <c r="IS65" s="17"/>
      <c r="IT65" s="17"/>
      <c r="IU65" s="17"/>
      <c r="IV65" s="17"/>
    </row>
    <row r="66" spans="1:256" ht="60">
      <c r="A66" s="28"/>
      <c r="B66" s="32"/>
      <c r="C66" s="33"/>
      <c r="D66" s="33"/>
      <c r="E66" s="34" t="s">
        <v>102</v>
      </c>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c r="DE66" s="17"/>
      <c r="DF66" s="17"/>
      <c r="DG66" s="17"/>
      <c r="DH66" s="17"/>
      <c r="DI66" s="17"/>
      <c r="DJ66" s="17"/>
      <c r="DK66" s="17"/>
      <c r="DL66" s="17"/>
      <c r="DM66" s="17"/>
      <c r="DN66" s="17"/>
      <c r="DO66" s="17"/>
      <c r="DP66" s="17"/>
      <c r="DQ66" s="17"/>
      <c r="DR66" s="17"/>
      <c r="DS66" s="17"/>
      <c r="DT66" s="17"/>
      <c r="DU66" s="17"/>
      <c r="DV66" s="17"/>
      <c r="DW66" s="17"/>
      <c r="DX66" s="17"/>
      <c r="DY66" s="17"/>
      <c r="DZ66" s="17"/>
      <c r="EA66" s="17"/>
      <c r="EB66" s="17"/>
      <c r="EC66" s="17"/>
      <c r="ED66" s="17"/>
      <c r="EE66" s="17"/>
      <c r="EF66" s="17"/>
      <c r="EG66" s="17"/>
      <c r="EH66" s="17"/>
      <c r="EI66" s="17"/>
      <c r="EJ66" s="17"/>
      <c r="EK66" s="17"/>
      <c r="EL66" s="17"/>
      <c r="EM66" s="17"/>
      <c r="EN66" s="17"/>
      <c r="EO66" s="17"/>
      <c r="EP66" s="17"/>
      <c r="EQ66" s="17"/>
      <c r="ER66" s="17"/>
      <c r="ES66" s="17"/>
      <c r="ET66" s="17"/>
      <c r="EU66" s="17"/>
      <c r="EV66" s="17"/>
      <c r="EW66" s="17"/>
      <c r="EX66" s="17"/>
      <c r="EY66" s="17"/>
      <c r="EZ66" s="17"/>
      <c r="FA66" s="17"/>
      <c r="FB66" s="17"/>
      <c r="FC66" s="17"/>
      <c r="FD66" s="17"/>
      <c r="FE66" s="17"/>
      <c r="FF66" s="17"/>
      <c r="FG66" s="17"/>
      <c r="FH66" s="17"/>
      <c r="FI66" s="17"/>
      <c r="FJ66" s="17"/>
      <c r="FK66" s="17"/>
      <c r="FL66" s="17"/>
      <c r="FM66" s="17"/>
      <c r="FN66" s="17"/>
      <c r="FO66" s="17"/>
      <c r="FP66" s="17"/>
      <c r="FQ66" s="17"/>
      <c r="FR66" s="17"/>
      <c r="FS66" s="17"/>
      <c r="FT66" s="17"/>
      <c r="FU66" s="17"/>
      <c r="FV66" s="17"/>
      <c r="FW66" s="17"/>
      <c r="FX66" s="17"/>
      <c r="FY66" s="17"/>
      <c r="FZ66" s="17"/>
      <c r="GA66" s="17"/>
      <c r="GB66" s="17"/>
      <c r="GC66" s="17"/>
      <c r="GD66" s="17"/>
      <c r="GE66" s="17"/>
      <c r="GF66" s="17"/>
      <c r="GG66" s="17"/>
      <c r="GH66" s="17"/>
      <c r="GI66" s="17"/>
      <c r="GJ66" s="17"/>
      <c r="GK66" s="17"/>
      <c r="GL66" s="17"/>
      <c r="GM66" s="17"/>
      <c r="GN66" s="17"/>
      <c r="GO66" s="17"/>
      <c r="GP66" s="17"/>
      <c r="GQ66" s="17"/>
      <c r="GR66" s="17"/>
      <c r="GS66" s="17"/>
      <c r="GT66" s="17"/>
      <c r="GU66" s="17"/>
      <c r="GV66" s="17"/>
      <c r="GW66" s="17"/>
      <c r="GX66" s="17"/>
      <c r="GY66" s="17"/>
      <c r="GZ66" s="17"/>
      <c r="HA66" s="17"/>
      <c r="HB66" s="17"/>
      <c r="HC66" s="17"/>
      <c r="HD66" s="17"/>
      <c r="HE66" s="17"/>
      <c r="HF66" s="17"/>
      <c r="HG66" s="17"/>
      <c r="HH66" s="17"/>
      <c r="HI66" s="17"/>
      <c r="HJ66" s="17"/>
      <c r="HK66" s="17"/>
      <c r="HL66" s="17"/>
      <c r="HM66" s="17"/>
      <c r="HN66" s="17"/>
      <c r="HO66" s="17"/>
      <c r="HP66" s="17"/>
      <c r="HQ66" s="17"/>
      <c r="HR66" s="17"/>
      <c r="HS66" s="17"/>
      <c r="HT66" s="17"/>
      <c r="HU66" s="17"/>
      <c r="HV66" s="17"/>
      <c r="HW66" s="17"/>
      <c r="HX66" s="17"/>
      <c r="HY66" s="17"/>
      <c r="HZ66" s="17"/>
      <c r="IA66" s="17"/>
      <c r="IB66" s="17"/>
      <c r="IC66" s="17"/>
      <c r="ID66" s="17"/>
      <c r="IE66" s="17"/>
      <c r="IF66" s="17"/>
      <c r="IG66" s="17"/>
      <c r="IH66" s="17"/>
      <c r="II66" s="17"/>
      <c r="IJ66" s="17"/>
      <c r="IK66" s="17"/>
      <c r="IL66" s="17"/>
      <c r="IM66" s="17"/>
      <c r="IN66" s="17"/>
      <c r="IO66" s="17"/>
      <c r="IP66" s="17"/>
      <c r="IQ66" s="17"/>
      <c r="IR66" s="17"/>
      <c r="IS66" s="17"/>
      <c r="IT66" s="17"/>
      <c r="IU66" s="17"/>
      <c r="IV66" s="17"/>
    </row>
    <row r="67" spans="1:256">
      <c r="A67" s="28"/>
      <c r="B67" s="29" t="str">
        <f>'[1]PLANILHA DE ORÇAMENTO- ANEXO 16'!A41</f>
        <v>2.2.5</v>
      </c>
      <c r="C67" s="30" t="str">
        <f>'[1]PLANILHA DE ORÇAMENTO- ANEXO 16'!B41</f>
        <v>CDHU</v>
      </c>
      <c r="D67" s="30" t="str">
        <f>'[1]PLANILHA DE ORÇAMENTO- ANEXO 16'!C41</f>
        <v>09.01.020</v>
      </c>
      <c r="E67" s="31" t="str">
        <f>'[1]PLANILHA DE ORÇAMENTO- ANEXO 16'!D41</f>
        <v>Forma em madeira comum para fundação</v>
      </c>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c r="DE67" s="17"/>
      <c r="DF67" s="17"/>
      <c r="DG67" s="17"/>
      <c r="DH67" s="17"/>
      <c r="DI67" s="17"/>
      <c r="DJ67" s="17"/>
      <c r="DK67" s="17"/>
      <c r="DL67" s="17"/>
      <c r="DM67" s="17"/>
      <c r="DN67" s="17"/>
      <c r="DO67" s="17"/>
      <c r="DP67" s="17"/>
      <c r="DQ67" s="17"/>
      <c r="DR67" s="17"/>
      <c r="DS67" s="17"/>
      <c r="DT67" s="17"/>
      <c r="DU67" s="17"/>
      <c r="DV67" s="17"/>
      <c r="DW67" s="17"/>
      <c r="DX67" s="17"/>
      <c r="DY67" s="17"/>
      <c r="DZ67" s="17"/>
      <c r="EA67" s="17"/>
      <c r="EB67" s="17"/>
      <c r="EC67" s="17"/>
      <c r="ED67" s="17"/>
      <c r="EE67" s="17"/>
      <c r="EF67" s="17"/>
      <c r="EG67" s="17"/>
      <c r="EH67" s="17"/>
      <c r="EI67" s="17"/>
      <c r="EJ67" s="17"/>
      <c r="EK67" s="17"/>
      <c r="EL67" s="17"/>
      <c r="EM67" s="17"/>
      <c r="EN67" s="17"/>
      <c r="EO67" s="17"/>
      <c r="EP67" s="17"/>
      <c r="EQ67" s="17"/>
      <c r="ER67" s="17"/>
      <c r="ES67" s="17"/>
      <c r="ET67" s="17"/>
      <c r="EU67" s="17"/>
      <c r="EV67" s="17"/>
      <c r="EW67" s="17"/>
      <c r="EX67" s="17"/>
      <c r="EY67" s="17"/>
      <c r="EZ67" s="17"/>
      <c r="FA67" s="17"/>
      <c r="FB67" s="17"/>
      <c r="FC67" s="17"/>
      <c r="FD67" s="17"/>
      <c r="FE67" s="17"/>
      <c r="FF67" s="17"/>
      <c r="FG67" s="17"/>
      <c r="FH67" s="17"/>
      <c r="FI67" s="17"/>
      <c r="FJ67" s="17"/>
      <c r="FK67" s="17"/>
      <c r="FL67" s="17"/>
      <c r="FM67" s="17"/>
      <c r="FN67" s="17"/>
      <c r="FO67" s="17"/>
      <c r="FP67" s="17"/>
      <c r="FQ67" s="17"/>
      <c r="FR67" s="17"/>
      <c r="FS67" s="17"/>
      <c r="FT67" s="17"/>
      <c r="FU67" s="17"/>
      <c r="FV67" s="17"/>
      <c r="FW67" s="17"/>
      <c r="FX67" s="17"/>
      <c r="FY67" s="17"/>
      <c r="FZ67" s="17"/>
      <c r="GA67" s="17"/>
      <c r="GB67" s="17"/>
      <c r="GC67" s="17"/>
      <c r="GD67" s="17"/>
      <c r="GE67" s="17"/>
      <c r="GF67" s="17"/>
      <c r="GG67" s="17"/>
      <c r="GH67" s="17"/>
      <c r="GI67" s="17"/>
      <c r="GJ67" s="17"/>
      <c r="GK67" s="17"/>
      <c r="GL67" s="17"/>
      <c r="GM67" s="17"/>
      <c r="GN67" s="17"/>
      <c r="GO67" s="17"/>
      <c r="GP67" s="17"/>
      <c r="GQ67" s="17"/>
      <c r="GR67" s="17"/>
      <c r="GS67" s="17"/>
      <c r="GT67" s="17"/>
      <c r="GU67" s="17"/>
      <c r="GV67" s="17"/>
      <c r="GW67" s="17"/>
      <c r="GX67" s="17"/>
      <c r="GY67" s="17"/>
      <c r="GZ67" s="17"/>
      <c r="HA67" s="17"/>
      <c r="HB67" s="17"/>
      <c r="HC67" s="17"/>
      <c r="HD67" s="17"/>
      <c r="HE67" s="17"/>
      <c r="HF67" s="17"/>
      <c r="HG67" s="17"/>
      <c r="HH67" s="17"/>
      <c r="HI67" s="17"/>
      <c r="HJ67" s="17"/>
      <c r="HK67" s="17"/>
      <c r="HL67" s="17"/>
      <c r="HM67" s="17"/>
      <c r="HN67" s="17"/>
      <c r="HO67" s="17"/>
      <c r="HP67" s="17"/>
      <c r="HQ67" s="17"/>
      <c r="HR67" s="17"/>
      <c r="HS67" s="17"/>
      <c r="HT67" s="17"/>
      <c r="HU67" s="17"/>
      <c r="HV67" s="17"/>
      <c r="HW67" s="17"/>
      <c r="HX67" s="17"/>
      <c r="HY67" s="17"/>
      <c r="HZ67" s="17"/>
      <c r="IA67" s="17"/>
      <c r="IB67" s="17"/>
      <c r="IC67" s="17"/>
      <c r="ID67" s="17"/>
      <c r="IE67" s="17"/>
      <c r="IF67" s="17"/>
      <c r="IG67" s="17"/>
      <c r="IH67" s="17"/>
      <c r="II67" s="17"/>
      <c r="IJ67" s="17"/>
      <c r="IK67" s="17"/>
      <c r="IL67" s="17"/>
      <c r="IM67" s="17"/>
      <c r="IN67" s="17"/>
      <c r="IO67" s="17"/>
      <c r="IP67" s="17"/>
      <c r="IQ67" s="17"/>
      <c r="IR67" s="17"/>
      <c r="IS67" s="17"/>
      <c r="IT67" s="17"/>
      <c r="IU67" s="17"/>
      <c r="IV67" s="17"/>
    </row>
    <row r="68" spans="1:256" ht="48">
      <c r="A68" s="28"/>
      <c r="B68" s="32"/>
      <c r="C68" s="33"/>
      <c r="D68" s="33"/>
      <c r="E68" s="34" t="s">
        <v>103</v>
      </c>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c r="DE68" s="17"/>
      <c r="DF68" s="17"/>
      <c r="DG68" s="17"/>
      <c r="DH68" s="17"/>
      <c r="DI68" s="17"/>
      <c r="DJ68" s="17"/>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7"/>
      <c r="EY68" s="17"/>
      <c r="EZ68" s="17"/>
      <c r="FA68" s="17"/>
      <c r="FB68" s="17"/>
      <c r="FC68" s="17"/>
      <c r="FD68" s="17"/>
      <c r="FE68" s="17"/>
      <c r="FF68" s="17"/>
      <c r="FG68" s="17"/>
      <c r="FH68" s="17"/>
      <c r="FI68" s="17"/>
      <c r="FJ68" s="17"/>
      <c r="FK68" s="17"/>
      <c r="FL68" s="17"/>
      <c r="FM68" s="17"/>
      <c r="FN68" s="17"/>
      <c r="FO68" s="17"/>
      <c r="FP68" s="17"/>
      <c r="FQ68" s="17"/>
      <c r="FR68" s="17"/>
      <c r="FS68" s="17"/>
      <c r="FT68" s="17"/>
      <c r="FU68" s="17"/>
      <c r="FV68" s="17"/>
      <c r="FW68" s="17"/>
      <c r="FX68" s="17"/>
      <c r="FY68" s="17"/>
      <c r="FZ68" s="17"/>
      <c r="GA68" s="17"/>
      <c r="GB68" s="17"/>
      <c r="GC68" s="17"/>
      <c r="GD68" s="17"/>
      <c r="GE68" s="17"/>
      <c r="GF68" s="17"/>
      <c r="GG68" s="17"/>
      <c r="GH68" s="17"/>
      <c r="GI68" s="17"/>
      <c r="GJ68" s="17"/>
      <c r="GK68" s="17"/>
      <c r="GL68" s="17"/>
      <c r="GM68" s="17"/>
      <c r="GN68" s="17"/>
      <c r="GO68" s="17"/>
      <c r="GP68" s="17"/>
      <c r="GQ68" s="17"/>
      <c r="GR68" s="17"/>
      <c r="GS68" s="17"/>
      <c r="GT68" s="17"/>
      <c r="GU68" s="17"/>
      <c r="GV68" s="17"/>
      <c r="GW68" s="17"/>
      <c r="GX68" s="17"/>
      <c r="GY68" s="17"/>
      <c r="GZ68" s="17"/>
      <c r="HA68" s="17"/>
      <c r="HB68" s="17"/>
      <c r="HC68" s="17"/>
      <c r="HD68" s="17"/>
      <c r="HE68" s="17"/>
      <c r="HF68" s="17"/>
      <c r="HG68" s="17"/>
      <c r="HH68" s="17"/>
      <c r="HI68" s="17"/>
      <c r="HJ68" s="17"/>
      <c r="HK68" s="17"/>
      <c r="HL68" s="17"/>
      <c r="HM68" s="17"/>
      <c r="HN68" s="17"/>
      <c r="HO68" s="17"/>
      <c r="HP68" s="17"/>
      <c r="HQ68" s="17"/>
      <c r="HR68" s="17"/>
      <c r="HS68" s="17"/>
      <c r="HT68" s="17"/>
      <c r="HU68" s="17"/>
      <c r="HV68" s="17"/>
      <c r="HW68" s="17"/>
      <c r="HX68" s="17"/>
      <c r="HY68" s="17"/>
      <c r="HZ68" s="17"/>
      <c r="IA68" s="17"/>
      <c r="IB68" s="17"/>
      <c r="IC68" s="17"/>
      <c r="ID68" s="17"/>
      <c r="IE68" s="17"/>
      <c r="IF68" s="17"/>
      <c r="IG68" s="17"/>
      <c r="IH68" s="17"/>
      <c r="II68" s="17"/>
      <c r="IJ68" s="17"/>
      <c r="IK68" s="17"/>
      <c r="IL68" s="17"/>
      <c r="IM68" s="17"/>
      <c r="IN68" s="17"/>
      <c r="IO68" s="17"/>
      <c r="IP68" s="17"/>
      <c r="IQ68" s="17"/>
      <c r="IR68" s="17"/>
      <c r="IS68" s="17"/>
      <c r="IT68" s="17"/>
      <c r="IU68" s="17"/>
      <c r="IV68" s="17"/>
    </row>
    <row r="69" spans="1:256">
      <c r="A69" s="28"/>
      <c r="B69" s="29" t="str">
        <f>'[1]PLANILHA DE ORÇAMENTO- ANEXO 16'!A42</f>
        <v>2.3</v>
      </c>
      <c r="C69" s="30"/>
      <c r="D69" s="30"/>
      <c r="E69" s="31" t="str">
        <f>'[1]PLANILHA DE ORÇAMENTO- ANEXO 16'!D42</f>
        <v>Alvenaria-paredes sanitário def.</v>
      </c>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c r="DE69" s="17"/>
      <c r="DF69" s="17"/>
      <c r="DG69" s="17"/>
      <c r="DH69" s="17"/>
      <c r="DI69" s="17"/>
      <c r="DJ69" s="17"/>
      <c r="DK69" s="17"/>
      <c r="DL69" s="17"/>
      <c r="DM69" s="17"/>
      <c r="DN69" s="17"/>
      <c r="DO69" s="17"/>
      <c r="DP69" s="17"/>
      <c r="DQ69" s="17"/>
      <c r="DR69" s="17"/>
      <c r="DS69" s="17"/>
      <c r="DT69" s="17"/>
      <c r="DU69" s="17"/>
      <c r="DV69" s="17"/>
      <c r="DW69" s="17"/>
      <c r="DX69" s="17"/>
      <c r="DY69" s="17"/>
      <c r="DZ69" s="17"/>
      <c r="EA69" s="17"/>
      <c r="EB69" s="17"/>
      <c r="EC69" s="17"/>
      <c r="ED69" s="17"/>
      <c r="EE69" s="17"/>
      <c r="EF69" s="17"/>
      <c r="EG69" s="17"/>
      <c r="EH69" s="17"/>
      <c r="EI69" s="17"/>
      <c r="EJ69" s="17"/>
      <c r="EK69" s="17"/>
      <c r="EL69" s="17"/>
      <c r="EM69" s="17"/>
      <c r="EN69" s="17"/>
      <c r="EO69" s="17"/>
      <c r="EP69" s="17"/>
      <c r="EQ69" s="17"/>
      <c r="ER69" s="17"/>
      <c r="ES69" s="17"/>
      <c r="ET69" s="17"/>
      <c r="EU69" s="17"/>
      <c r="EV69" s="17"/>
      <c r="EW69" s="17"/>
      <c r="EX69" s="17"/>
      <c r="EY69" s="17"/>
      <c r="EZ69" s="17"/>
      <c r="FA69" s="17"/>
      <c r="FB69" s="17"/>
      <c r="FC69" s="17"/>
      <c r="FD69" s="17"/>
      <c r="FE69" s="17"/>
      <c r="FF69" s="17"/>
      <c r="FG69" s="17"/>
      <c r="FH69" s="17"/>
      <c r="FI69" s="17"/>
      <c r="FJ69" s="17"/>
      <c r="FK69" s="17"/>
      <c r="FL69" s="17"/>
      <c r="FM69" s="17"/>
      <c r="FN69" s="17"/>
      <c r="FO69" s="17"/>
      <c r="FP69" s="17"/>
      <c r="FQ69" s="17"/>
      <c r="FR69" s="17"/>
      <c r="FS69" s="17"/>
      <c r="FT69" s="17"/>
      <c r="FU69" s="17"/>
      <c r="FV69" s="17"/>
      <c r="FW69" s="17"/>
      <c r="FX69" s="17"/>
      <c r="FY69" s="17"/>
      <c r="FZ69" s="17"/>
      <c r="GA69" s="17"/>
      <c r="GB69" s="17"/>
      <c r="GC69" s="17"/>
      <c r="GD69" s="17"/>
      <c r="GE69" s="17"/>
      <c r="GF69" s="17"/>
      <c r="GG69" s="17"/>
      <c r="GH69" s="17"/>
      <c r="GI69" s="17"/>
      <c r="GJ69" s="17"/>
      <c r="GK69" s="17"/>
      <c r="GL69" s="17"/>
      <c r="GM69" s="17"/>
      <c r="GN69" s="17"/>
      <c r="GO69" s="17"/>
      <c r="GP69" s="17"/>
      <c r="GQ69" s="17"/>
      <c r="GR69" s="17"/>
      <c r="GS69" s="17"/>
      <c r="GT69" s="17"/>
      <c r="GU69" s="17"/>
      <c r="GV69" s="17"/>
      <c r="GW69" s="17"/>
      <c r="GX69" s="17"/>
      <c r="GY69" s="17"/>
      <c r="GZ69" s="17"/>
      <c r="HA69" s="17"/>
      <c r="HB69" s="17"/>
      <c r="HC69" s="17"/>
      <c r="HD69" s="17"/>
      <c r="HE69" s="17"/>
      <c r="HF69" s="17"/>
      <c r="HG69" s="17"/>
      <c r="HH69" s="17"/>
      <c r="HI69" s="17"/>
      <c r="HJ69" s="17"/>
      <c r="HK69" s="17"/>
      <c r="HL69" s="17"/>
      <c r="HM69" s="17"/>
      <c r="HN69" s="17"/>
      <c r="HO69" s="17"/>
      <c r="HP69" s="17"/>
      <c r="HQ69" s="17"/>
      <c r="HR69" s="17"/>
      <c r="HS69" s="17"/>
      <c r="HT69" s="17"/>
      <c r="HU69" s="17"/>
      <c r="HV69" s="17"/>
      <c r="HW69" s="17"/>
      <c r="HX69" s="17"/>
      <c r="HY69" s="17"/>
      <c r="HZ69" s="17"/>
      <c r="IA69" s="17"/>
      <c r="IB69" s="17"/>
      <c r="IC69" s="17"/>
      <c r="ID69" s="17"/>
      <c r="IE69" s="17"/>
      <c r="IF69" s="17"/>
      <c r="IG69" s="17"/>
      <c r="IH69" s="17"/>
      <c r="II69" s="17"/>
      <c r="IJ69" s="17"/>
      <c r="IK69" s="17"/>
      <c r="IL69" s="17"/>
      <c r="IM69" s="17"/>
      <c r="IN69" s="17"/>
      <c r="IO69" s="17"/>
      <c r="IP69" s="17"/>
      <c r="IQ69" s="17"/>
      <c r="IR69" s="17"/>
      <c r="IS69" s="17"/>
      <c r="IT69" s="17"/>
      <c r="IU69" s="17"/>
      <c r="IV69" s="17"/>
    </row>
    <row r="70" spans="1:256">
      <c r="A70" s="28"/>
      <c r="B70" s="29" t="str">
        <f>'[1]PLANILHA DE ORÇAMENTO- ANEXO 16'!A43</f>
        <v>2.3.1</v>
      </c>
      <c r="C70" s="30" t="str">
        <f>'[1]PLANILHA DE ORÇAMENTO- ANEXO 16'!B43</f>
        <v>CDHU</v>
      </c>
      <c r="D70" s="30" t="str">
        <f>'[1]PLANILHA DE ORÇAMENTO- ANEXO 16'!C43</f>
        <v>14.04.210</v>
      </c>
      <c r="E70" s="31" t="str">
        <f>'[1]PLANILHA DE ORÇAMENTO- ANEXO 16'!D43</f>
        <v>Alvenaria de bloco cerâmico de verdação, uso revestido de 15 cm</v>
      </c>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c r="DE70" s="17"/>
      <c r="DF70" s="17"/>
      <c r="DG70" s="17"/>
      <c r="DH70" s="17"/>
      <c r="DI70" s="17"/>
      <c r="DJ70" s="17"/>
      <c r="DK70" s="17"/>
      <c r="DL70" s="17"/>
      <c r="DM70" s="17"/>
      <c r="DN70" s="17"/>
      <c r="DO70" s="17"/>
      <c r="DP70" s="17"/>
      <c r="DQ70" s="17"/>
      <c r="DR70" s="17"/>
      <c r="DS70" s="17"/>
      <c r="DT70" s="17"/>
      <c r="DU70" s="17"/>
      <c r="DV70" s="17"/>
      <c r="DW70" s="17"/>
      <c r="DX70" s="17"/>
      <c r="DY70" s="17"/>
      <c r="DZ70" s="17"/>
      <c r="EA70" s="17"/>
      <c r="EB70" s="17"/>
      <c r="EC70" s="17"/>
      <c r="ED70" s="17"/>
      <c r="EE70" s="17"/>
      <c r="EF70" s="17"/>
      <c r="EG70" s="17"/>
      <c r="EH70" s="17"/>
      <c r="EI70" s="17"/>
      <c r="EJ70" s="17"/>
      <c r="EK70" s="17"/>
      <c r="EL70" s="17"/>
      <c r="EM70" s="17"/>
      <c r="EN70" s="17"/>
      <c r="EO70" s="17"/>
      <c r="EP70" s="17"/>
      <c r="EQ70" s="17"/>
      <c r="ER70" s="17"/>
      <c r="ES70" s="17"/>
      <c r="ET70" s="17"/>
      <c r="EU70" s="17"/>
      <c r="EV70" s="17"/>
      <c r="EW70" s="17"/>
      <c r="EX70" s="17"/>
      <c r="EY70" s="17"/>
      <c r="EZ70" s="17"/>
      <c r="FA70" s="17"/>
      <c r="FB70" s="17"/>
      <c r="FC70" s="17"/>
      <c r="FD70" s="17"/>
      <c r="FE70" s="17"/>
      <c r="FF70" s="17"/>
      <c r="FG70" s="17"/>
      <c r="FH70" s="17"/>
      <c r="FI70" s="17"/>
      <c r="FJ70" s="17"/>
      <c r="FK70" s="17"/>
      <c r="FL70" s="17"/>
      <c r="FM70" s="17"/>
      <c r="FN70" s="17"/>
      <c r="FO70" s="17"/>
      <c r="FP70" s="17"/>
      <c r="FQ70" s="17"/>
      <c r="FR70" s="17"/>
      <c r="FS70" s="17"/>
      <c r="FT70" s="17"/>
      <c r="FU70" s="17"/>
      <c r="FV70" s="17"/>
      <c r="FW70" s="17"/>
      <c r="FX70" s="17"/>
      <c r="FY70" s="17"/>
      <c r="FZ70" s="17"/>
      <c r="GA70" s="17"/>
      <c r="GB70" s="17"/>
      <c r="GC70" s="17"/>
      <c r="GD70" s="17"/>
      <c r="GE70" s="17"/>
      <c r="GF70" s="17"/>
      <c r="GG70" s="17"/>
      <c r="GH70" s="17"/>
      <c r="GI70" s="17"/>
      <c r="GJ70" s="17"/>
      <c r="GK70" s="17"/>
      <c r="GL70" s="17"/>
      <c r="GM70" s="17"/>
      <c r="GN70" s="17"/>
      <c r="GO70" s="17"/>
      <c r="GP70" s="17"/>
      <c r="GQ70" s="17"/>
      <c r="GR70" s="17"/>
      <c r="GS70" s="17"/>
      <c r="GT70" s="17"/>
      <c r="GU70" s="17"/>
      <c r="GV70" s="17"/>
      <c r="GW70" s="17"/>
      <c r="GX70" s="17"/>
      <c r="GY70" s="17"/>
      <c r="GZ70" s="17"/>
      <c r="HA70" s="17"/>
      <c r="HB70" s="17"/>
      <c r="HC70" s="17"/>
      <c r="HD70" s="17"/>
      <c r="HE70" s="17"/>
      <c r="HF70" s="17"/>
      <c r="HG70" s="17"/>
      <c r="HH70" s="17"/>
      <c r="HI70" s="17"/>
      <c r="HJ70" s="17"/>
      <c r="HK70" s="17"/>
      <c r="HL70" s="17"/>
      <c r="HM70" s="17"/>
      <c r="HN70" s="17"/>
      <c r="HO70" s="17"/>
      <c r="HP70" s="17"/>
      <c r="HQ70" s="17"/>
      <c r="HR70" s="17"/>
      <c r="HS70" s="17"/>
      <c r="HT70" s="17"/>
      <c r="HU70" s="17"/>
      <c r="HV70" s="17"/>
      <c r="HW70" s="17"/>
      <c r="HX70" s="17"/>
      <c r="HY70" s="17"/>
      <c r="HZ70" s="17"/>
      <c r="IA70" s="17"/>
      <c r="IB70" s="17"/>
      <c r="IC70" s="17"/>
      <c r="ID70" s="17"/>
      <c r="IE70" s="17"/>
      <c r="IF70" s="17"/>
      <c r="IG70" s="17"/>
      <c r="IH70" s="17"/>
      <c r="II70" s="17"/>
      <c r="IJ70" s="17"/>
      <c r="IK70" s="17"/>
      <c r="IL70" s="17"/>
      <c r="IM70" s="17"/>
      <c r="IN70" s="17"/>
      <c r="IO70" s="17"/>
      <c r="IP70" s="17"/>
      <c r="IQ70" s="17"/>
      <c r="IR70" s="17"/>
      <c r="IS70" s="17"/>
      <c r="IT70" s="17"/>
      <c r="IU70" s="17"/>
      <c r="IV70" s="17"/>
    </row>
    <row r="71" spans="1:256" ht="72">
      <c r="A71" s="28"/>
      <c r="B71" s="32"/>
      <c r="C71" s="33"/>
      <c r="D71" s="33"/>
      <c r="E71" s="34" t="s">
        <v>104</v>
      </c>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c r="DE71" s="17"/>
      <c r="DF71" s="17"/>
      <c r="DG71" s="17"/>
      <c r="DH71" s="17"/>
      <c r="DI71" s="17"/>
      <c r="DJ71" s="17"/>
      <c r="DK71" s="17"/>
      <c r="DL71" s="17"/>
      <c r="DM71" s="17"/>
      <c r="DN71" s="17"/>
      <c r="DO71" s="17"/>
      <c r="DP71" s="17"/>
      <c r="DQ71" s="17"/>
      <c r="DR71" s="17"/>
      <c r="DS71" s="17"/>
      <c r="DT71" s="17"/>
      <c r="DU71" s="17"/>
      <c r="DV71" s="17"/>
      <c r="DW71" s="17"/>
      <c r="DX71" s="17"/>
      <c r="DY71" s="17"/>
      <c r="DZ71" s="17"/>
      <c r="EA71" s="17"/>
      <c r="EB71" s="17"/>
      <c r="EC71" s="17"/>
      <c r="ED71" s="17"/>
      <c r="EE71" s="17"/>
      <c r="EF71" s="17"/>
      <c r="EG71" s="17"/>
      <c r="EH71" s="17"/>
      <c r="EI71" s="17"/>
      <c r="EJ71" s="17"/>
      <c r="EK71" s="17"/>
      <c r="EL71" s="17"/>
      <c r="EM71" s="17"/>
      <c r="EN71" s="17"/>
      <c r="EO71" s="17"/>
      <c r="EP71" s="17"/>
      <c r="EQ71" s="17"/>
      <c r="ER71" s="17"/>
      <c r="ES71" s="17"/>
      <c r="ET71" s="17"/>
      <c r="EU71" s="17"/>
      <c r="EV71" s="17"/>
      <c r="EW71" s="17"/>
      <c r="EX71" s="17"/>
      <c r="EY71" s="17"/>
      <c r="EZ71" s="17"/>
      <c r="FA71" s="17"/>
      <c r="FB71" s="17"/>
      <c r="FC71" s="17"/>
      <c r="FD71" s="17"/>
      <c r="FE71" s="17"/>
      <c r="FF71" s="17"/>
      <c r="FG71" s="17"/>
      <c r="FH71" s="17"/>
      <c r="FI71" s="17"/>
      <c r="FJ71" s="17"/>
      <c r="FK71" s="17"/>
      <c r="FL71" s="17"/>
      <c r="FM71" s="17"/>
      <c r="FN71" s="17"/>
      <c r="FO71" s="17"/>
      <c r="FP71" s="17"/>
      <c r="FQ71" s="17"/>
      <c r="FR71" s="17"/>
      <c r="FS71" s="17"/>
      <c r="FT71" s="17"/>
      <c r="FU71" s="17"/>
      <c r="FV71" s="17"/>
      <c r="FW71" s="17"/>
      <c r="FX71" s="17"/>
      <c r="FY71" s="17"/>
      <c r="FZ71" s="17"/>
      <c r="GA71" s="17"/>
      <c r="GB71" s="17"/>
      <c r="GC71" s="17"/>
      <c r="GD71" s="17"/>
      <c r="GE71" s="17"/>
      <c r="GF71" s="17"/>
      <c r="GG71" s="17"/>
      <c r="GH71" s="17"/>
      <c r="GI71" s="17"/>
      <c r="GJ71" s="17"/>
      <c r="GK71" s="17"/>
      <c r="GL71" s="17"/>
      <c r="GM71" s="17"/>
      <c r="GN71" s="17"/>
      <c r="GO71" s="17"/>
      <c r="GP71" s="17"/>
      <c r="GQ71" s="17"/>
      <c r="GR71" s="17"/>
      <c r="GS71" s="17"/>
      <c r="GT71" s="17"/>
      <c r="GU71" s="17"/>
      <c r="GV71" s="17"/>
      <c r="GW71" s="17"/>
      <c r="GX71" s="17"/>
      <c r="GY71" s="17"/>
      <c r="GZ71" s="17"/>
      <c r="HA71" s="17"/>
      <c r="HB71" s="17"/>
      <c r="HC71" s="17"/>
      <c r="HD71" s="17"/>
      <c r="HE71" s="17"/>
      <c r="HF71" s="17"/>
      <c r="HG71" s="17"/>
      <c r="HH71" s="17"/>
      <c r="HI71" s="17"/>
      <c r="HJ71" s="17"/>
      <c r="HK71" s="17"/>
      <c r="HL71" s="17"/>
      <c r="HM71" s="17"/>
      <c r="HN71" s="17"/>
      <c r="HO71" s="17"/>
      <c r="HP71" s="17"/>
      <c r="HQ71" s="17"/>
      <c r="HR71" s="17"/>
      <c r="HS71" s="17"/>
      <c r="HT71" s="17"/>
      <c r="HU71" s="17"/>
      <c r="HV71" s="17"/>
      <c r="HW71" s="17"/>
      <c r="HX71" s="17"/>
      <c r="HY71" s="17"/>
      <c r="HZ71" s="17"/>
      <c r="IA71" s="17"/>
      <c r="IB71" s="17"/>
      <c r="IC71" s="17"/>
      <c r="ID71" s="17"/>
      <c r="IE71" s="17"/>
      <c r="IF71" s="17"/>
      <c r="IG71" s="17"/>
      <c r="IH71" s="17"/>
      <c r="II71" s="17"/>
      <c r="IJ71" s="17"/>
      <c r="IK71" s="17"/>
      <c r="IL71" s="17"/>
      <c r="IM71" s="17"/>
      <c r="IN71" s="17"/>
      <c r="IO71" s="17"/>
      <c r="IP71" s="17"/>
      <c r="IQ71" s="17"/>
      <c r="IR71" s="17"/>
      <c r="IS71" s="17"/>
      <c r="IT71" s="17"/>
      <c r="IU71" s="17"/>
      <c r="IV71" s="17"/>
    </row>
    <row r="72" spans="1:256">
      <c r="A72" s="28"/>
      <c r="B72" s="29" t="str">
        <f>'[1]PLANILHA DE ORÇAMENTO- ANEXO 16'!A44</f>
        <v>2.3.2</v>
      </c>
      <c r="C72" s="30" t="str">
        <f>'[1]PLANILHA DE ORÇAMENTO- ANEXO 16'!B44</f>
        <v>CDHU</v>
      </c>
      <c r="D72" s="30" t="str">
        <f>'[1]PLANILHA DE ORÇAMENTO- ANEXO 16'!C44</f>
        <v>17.02.020</v>
      </c>
      <c r="E72" s="31" t="str">
        <f>'[1]PLANILHA DE ORÇAMENTO- ANEXO 16'!D44</f>
        <v>Chapisco</v>
      </c>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c r="DE72" s="17"/>
      <c r="DF72" s="17"/>
      <c r="DG72" s="17"/>
      <c r="DH72" s="17"/>
      <c r="DI72" s="17"/>
      <c r="DJ72" s="17"/>
      <c r="DK72" s="17"/>
      <c r="DL72" s="17"/>
      <c r="DM72" s="17"/>
      <c r="DN72" s="17"/>
      <c r="DO72" s="17"/>
      <c r="DP72" s="17"/>
      <c r="DQ72" s="17"/>
      <c r="DR72" s="17"/>
      <c r="DS72" s="17"/>
      <c r="DT72" s="17"/>
      <c r="DU72" s="17"/>
      <c r="DV72" s="17"/>
      <c r="DW72" s="17"/>
      <c r="DX72" s="17"/>
      <c r="DY72" s="17"/>
      <c r="DZ72" s="17"/>
      <c r="EA72" s="17"/>
      <c r="EB72" s="17"/>
      <c r="EC72" s="17"/>
      <c r="ED72" s="17"/>
      <c r="EE72" s="17"/>
      <c r="EF72" s="17"/>
      <c r="EG72" s="17"/>
      <c r="EH72" s="17"/>
      <c r="EI72" s="17"/>
      <c r="EJ72" s="17"/>
      <c r="EK72" s="17"/>
      <c r="EL72" s="17"/>
      <c r="EM72" s="17"/>
      <c r="EN72" s="17"/>
      <c r="EO72" s="17"/>
      <c r="EP72" s="17"/>
      <c r="EQ72" s="17"/>
      <c r="ER72" s="17"/>
      <c r="ES72" s="17"/>
      <c r="ET72" s="17"/>
      <c r="EU72" s="17"/>
      <c r="EV72" s="17"/>
      <c r="EW72" s="17"/>
      <c r="EX72" s="17"/>
      <c r="EY72" s="17"/>
      <c r="EZ72" s="17"/>
      <c r="FA72" s="17"/>
      <c r="FB72" s="17"/>
      <c r="FC72" s="17"/>
      <c r="FD72" s="17"/>
      <c r="FE72" s="17"/>
      <c r="FF72" s="17"/>
      <c r="FG72" s="17"/>
      <c r="FH72" s="17"/>
      <c r="FI72" s="17"/>
      <c r="FJ72" s="17"/>
      <c r="FK72" s="17"/>
      <c r="FL72" s="17"/>
      <c r="FM72" s="17"/>
      <c r="FN72" s="17"/>
      <c r="FO72" s="17"/>
      <c r="FP72" s="17"/>
      <c r="FQ72" s="17"/>
      <c r="FR72" s="17"/>
      <c r="FS72" s="17"/>
      <c r="FT72" s="17"/>
      <c r="FU72" s="17"/>
      <c r="FV72" s="17"/>
      <c r="FW72" s="17"/>
      <c r="FX72" s="17"/>
      <c r="FY72" s="17"/>
      <c r="FZ72" s="17"/>
      <c r="GA72" s="17"/>
      <c r="GB72" s="17"/>
      <c r="GC72" s="17"/>
      <c r="GD72" s="17"/>
      <c r="GE72" s="17"/>
      <c r="GF72" s="17"/>
      <c r="GG72" s="17"/>
      <c r="GH72" s="17"/>
      <c r="GI72" s="17"/>
      <c r="GJ72" s="17"/>
      <c r="GK72" s="17"/>
      <c r="GL72" s="17"/>
      <c r="GM72" s="17"/>
      <c r="GN72" s="17"/>
      <c r="GO72" s="17"/>
      <c r="GP72" s="17"/>
      <c r="GQ72" s="17"/>
      <c r="GR72" s="17"/>
      <c r="GS72" s="17"/>
      <c r="GT72" s="17"/>
      <c r="GU72" s="17"/>
      <c r="GV72" s="17"/>
      <c r="GW72" s="17"/>
      <c r="GX72" s="17"/>
      <c r="GY72" s="17"/>
      <c r="GZ72" s="17"/>
      <c r="HA72" s="17"/>
      <c r="HB72" s="17"/>
      <c r="HC72" s="17"/>
      <c r="HD72" s="17"/>
      <c r="HE72" s="17"/>
      <c r="HF72" s="17"/>
      <c r="HG72" s="17"/>
      <c r="HH72" s="17"/>
      <c r="HI72" s="17"/>
      <c r="HJ72" s="17"/>
      <c r="HK72" s="17"/>
      <c r="HL72" s="17"/>
      <c r="HM72" s="17"/>
      <c r="HN72" s="17"/>
      <c r="HO72" s="17"/>
      <c r="HP72" s="17"/>
      <c r="HQ72" s="17"/>
      <c r="HR72" s="17"/>
      <c r="HS72" s="17"/>
      <c r="HT72" s="17"/>
      <c r="HU72" s="17"/>
      <c r="HV72" s="17"/>
      <c r="HW72" s="17"/>
      <c r="HX72" s="17"/>
      <c r="HY72" s="17"/>
      <c r="HZ72" s="17"/>
      <c r="IA72" s="17"/>
      <c r="IB72" s="17"/>
      <c r="IC72" s="17"/>
      <c r="ID72" s="17"/>
      <c r="IE72" s="17"/>
      <c r="IF72" s="17"/>
      <c r="IG72" s="17"/>
      <c r="IH72" s="17"/>
      <c r="II72" s="17"/>
      <c r="IJ72" s="17"/>
      <c r="IK72" s="17"/>
      <c r="IL72" s="17"/>
      <c r="IM72" s="17"/>
      <c r="IN72" s="17"/>
      <c r="IO72" s="17"/>
      <c r="IP72" s="17"/>
      <c r="IQ72" s="17"/>
      <c r="IR72" s="17"/>
      <c r="IS72" s="17"/>
      <c r="IT72" s="17"/>
      <c r="IU72" s="17"/>
      <c r="IV72" s="17"/>
    </row>
    <row r="73" spans="1:256" ht="60">
      <c r="A73" s="28"/>
      <c r="B73" s="32"/>
      <c r="C73" s="33"/>
      <c r="D73" s="33"/>
      <c r="E73" s="34" t="s">
        <v>105</v>
      </c>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c r="DE73" s="17"/>
      <c r="DF73" s="17"/>
      <c r="DG73" s="17"/>
      <c r="DH73" s="17"/>
      <c r="DI73" s="17"/>
      <c r="DJ73" s="17"/>
      <c r="DK73" s="17"/>
      <c r="DL73" s="17"/>
      <c r="DM73" s="17"/>
      <c r="DN73" s="17"/>
      <c r="DO73" s="17"/>
      <c r="DP73" s="17"/>
      <c r="DQ73" s="17"/>
      <c r="DR73" s="17"/>
      <c r="DS73" s="17"/>
      <c r="DT73" s="17"/>
      <c r="DU73" s="17"/>
      <c r="DV73" s="17"/>
      <c r="DW73" s="17"/>
      <c r="DX73" s="17"/>
      <c r="DY73" s="17"/>
      <c r="DZ73" s="17"/>
      <c r="EA73" s="17"/>
      <c r="EB73" s="17"/>
      <c r="EC73" s="17"/>
      <c r="ED73" s="17"/>
      <c r="EE73" s="17"/>
      <c r="EF73" s="17"/>
      <c r="EG73" s="17"/>
      <c r="EH73" s="17"/>
      <c r="EI73" s="17"/>
      <c r="EJ73" s="17"/>
      <c r="EK73" s="17"/>
      <c r="EL73" s="17"/>
      <c r="EM73" s="17"/>
      <c r="EN73" s="17"/>
      <c r="EO73" s="17"/>
      <c r="EP73" s="17"/>
      <c r="EQ73" s="17"/>
      <c r="ER73" s="17"/>
      <c r="ES73" s="17"/>
      <c r="ET73" s="17"/>
      <c r="EU73" s="17"/>
      <c r="EV73" s="17"/>
      <c r="EW73" s="17"/>
      <c r="EX73" s="17"/>
      <c r="EY73" s="17"/>
      <c r="EZ73" s="17"/>
      <c r="FA73" s="17"/>
      <c r="FB73" s="17"/>
      <c r="FC73" s="17"/>
      <c r="FD73" s="17"/>
      <c r="FE73" s="17"/>
      <c r="FF73" s="17"/>
      <c r="FG73" s="17"/>
      <c r="FH73" s="17"/>
      <c r="FI73" s="17"/>
      <c r="FJ73" s="17"/>
      <c r="FK73" s="17"/>
      <c r="FL73" s="17"/>
      <c r="FM73" s="17"/>
      <c r="FN73" s="17"/>
      <c r="FO73" s="17"/>
      <c r="FP73" s="17"/>
      <c r="FQ73" s="17"/>
      <c r="FR73" s="17"/>
      <c r="FS73" s="17"/>
      <c r="FT73" s="17"/>
      <c r="FU73" s="17"/>
      <c r="FV73" s="17"/>
      <c r="FW73" s="17"/>
      <c r="FX73" s="17"/>
      <c r="FY73" s="17"/>
      <c r="FZ73" s="17"/>
      <c r="GA73" s="17"/>
      <c r="GB73" s="17"/>
      <c r="GC73" s="17"/>
      <c r="GD73" s="17"/>
      <c r="GE73" s="17"/>
      <c r="GF73" s="17"/>
      <c r="GG73" s="17"/>
      <c r="GH73" s="17"/>
      <c r="GI73" s="17"/>
      <c r="GJ73" s="17"/>
      <c r="GK73" s="17"/>
      <c r="GL73" s="17"/>
      <c r="GM73" s="17"/>
      <c r="GN73" s="17"/>
      <c r="GO73" s="17"/>
      <c r="GP73" s="17"/>
      <c r="GQ73" s="17"/>
      <c r="GR73" s="17"/>
      <c r="GS73" s="17"/>
      <c r="GT73" s="17"/>
      <c r="GU73" s="17"/>
      <c r="GV73" s="17"/>
      <c r="GW73" s="17"/>
      <c r="GX73" s="17"/>
      <c r="GY73" s="17"/>
      <c r="GZ73" s="17"/>
      <c r="HA73" s="17"/>
      <c r="HB73" s="17"/>
      <c r="HC73" s="17"/>
      <c r="HD73" s="17"/>
      <c r="HE73" s="17"/>
      <c r="HF73" s="17"/>
      <c r="HG73" s="17"/>
      <c r="HH73" s="17"/>
      <c r="HI73" s="17"/>
      <c r="HJ73" s="17"/>
      <c r="HK73" s="17"/>
      <c r="HL73" s="17"/>
      <c r="HM73" s="17"/>
      <c r="HN73" s="17"/>
      <c r="HO73" s="17"/>
      <c r="HP73" s="17"/>
      <c r="HQ73" s="17"/>
      <c r="HR73" s="17"/>
      <c r="HS73" s="17"/>
      <c r="HT73" s="17"/>
      <c r="HU73" s="17"/>
      <c r="HV73" s="17"/>
      <c r="HW73" s="17"/>
      <c r="HX73" s="17"/>
      <c r="HY73" s="17"/>
      <c r="HZ73" s="17"/>
      <c r="IA73" s="17"/>
      <c r="IB73" s="17"/>
      <c r="IC73" s="17"/>
      <c r="ID73" s="17"/>
      <c r="IE73" s="17"/>
      <c r="IF73" s="17"/>
      <c r="IG73" s="17"/>
      <c r="IH73" s="17"/>
      <c r="II73" s="17"/>
      <c r="IJ73" s="17"/>
      <c r="IK73" s="17"/>
      <c r="IL73" s="17"/>
      <c r="IM73" s="17"/>
      <c r="IN73" s="17"/>
      <c r="IO73" s="17"/>
      <c r="IP73" s="17"/>
      <c r="IQ73" s="17"/>
      <c r="IR73" s="17"/>
      <c r="IS73" s="17"/>
      <c r="IT73" s="17"/>
      <c r="IU73" s="17"/>
      <c r="IV73" s="17"/>
    </row>
    <row r="74" spans="1:256">
      <c r="A74" s="28"/>
      <c r="B74" s="29" t="str">
        <f>'[1]PLANILHA DE ORÇAMENTO- ANEXO 16'!A45</f>
        <v>2.3.3</v>
      </c>
      <c r="C74" s="30" t="str">
        <f>'[1]PLANILHA DE ORÇAMENTO- ANEXO 16'!B45</f>
        <v>CDHU</v>
      </c>
      <c r="D74" s="30" t="str">
        <f>'[1]PLANILHA DE ORÇAMENTO- ANEXO 16'!C45</f>
        <v>17.02.220</v>
      </c>
      <c r="E74" s="31" t="str">
        <f>'[1]PLANILHA DE ORÇAMENTO- ANEXO 16'!D45</f>
        <v>Reboco</v>
      </c>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c r="DM74" s="17"/>
      <c r="DN74" s="17"/>
      <c r="DO74" s="17"/>
      <c r="DP74" s="17"/>
      <c r="DQ74" s="17"/>
      <c r="DR74" s="17"/>
      <c r="DS74" s="17"/>
      <c r="DT74" s="17"/>
      <c r="DU74" s="17"/>
      <c r="DV74" s="17"/>
      <c r="DW74" s="17"/>
      <c r="DX74" s="17"/>
      <c r="DY74" s="17"/>
      <c r="DZ74" s="17"/>
      <c r="EA74" s="17"/>
      <c r="EB74" s="17"/>
      <c r="EC74" s="17"/>
      <c r="ED74" s="17"/>
      <c r="EE74" s="17"/>
      <c r="EF74" s="17"/>
      <c r="EG74" s="17"/>
      <c r="EH74" s="17"/>
      <c r="EI74" s="17"/>
      <c r="EJ74" s="17"/>
      <c r="EK74" s="17"/>
      <c r="EL74" s="17"/>
      <c r="EM74" s="17"/>
      <c r="EN74" s="17"/>
      <c r="EO74" s="17"/>
      <c r="EP74" s="17"/>
      <c r="EQ74" s="17"/>
      <c r="ER74" s="17"/>
      <c r="ES74" s="17"/>
      <c r="ET74" s="17"/>
      <c r="EU74" s="17"/>
      <c r="EV74" s="17"/>
      <c r="EW74" s="17"/>
      <c r="EX74" s="17"/>
      <c r="EY74" s="17"/>
      <c r="EZ74" s="17"/>
      <c r="FA74" s="17"/>
      <c r="FB74" s="17"/>
      <c r="FC74" s="17"/>
      <c r="FD74" s="17"/>
      <c r="FE74" s="17"/>
      <c r="FF74" s="17"/>
      <c r="FG74" s="17"/>
      <c r="FH74" s="17"/>
      <c r="FI74" s="17"/>
      <c r="FJ74" s="17"/>
      <c r="FK74" s="17"/>
      <c r="FL74" s="17"/>
      <c r="FM74" s="17"/>
      <c r="FN74" s="17"/>
      <c r="FO74" s="17"/>
      <c r="FP74" s="17"/>
      <c r="FQ74" s="17"/>
      <c r="FR74" s="17"/>
      <c r="FS74" s="17"/>
      <c r="FT74" s="17"/>
      <c r="FU74" s="17"/>
      <c r="FV74" s="17"/>
      <c r="FW74" s="17"/>
      <c r="FX74" s="17"/>
      <c r="FY74" s="17"/>
      <c r="FZ74" s="17"/>
      <c r="GA74" s="17"/>
      <c r="GB74" s="17"/>
      <c r="GC74" s="17"/>
      <c r="GD74" s="17"/>
      <c r="GE74" s="17"/>
      <c r="GF74" s="17"/>
      <c r="GG74" s="17"/>
      <c r="GH74" s="17"/>
      <c r="GI74" s="17"/>
      <c r="GJ74" s="17"/>
      <c r="GK74" s="17"/>
      <c r="GL74" s="17"/>
      <c r="GM74" s="17"/>
      <c r="GN74" s="17"/>
      <c r="GO74" s="17"/>
      <c r="GP74" s="17"/>
      <c r="GQ74" s="17"/>
      <c r="GR74" s="17"/>
      <c r="GS74" s="17"/>
      <c r="GT74" s="17"/>
      <c r="GU74" s="17"/>
      <c r="GV74" s="17"/>
      <c r="GW74" s="17"/>
      <c r="GX74" s="17"/>
      <c r="GY74" s="17"/>
      <c r="GZ74" s="17"/>
      <c r="HA74" s="17"/>
      <c r="HB74" s="17"/>
      <c r="HC74" s="17"/>
      <c r="HD74" s="17"/>
      <c r="HE74" s="17"/>
      <c r="HF74" s="17"/>
      <c r="HG74" s="17"/>
      <c r="HH74" s="17"/>
      <c r="HI74" s="17"/>
      <c r="HJ74" s="17"/>
      <c r="HK74" s="17"/>
      <c r="HL74" s="17"/>
      <c r="HM74" s="17"/>
      <c r="HN74" s="17"/>
      <c r="HO74" s="17"/>
      <c r="HP74" s="17"/>
      <c r="HQ74" s="17"/>
      <c r="HR74" s="17"/>
      <c r="HS74" s="17"/>
      <c r="HT74" s="17"/>
      <c r="HU74" s="17"/>
      <c r="HV74" s="17"/>
      <c r="HW74" s="17"/>
      <c r="HX74" s="17"/>
      <c r="HY74" s="17"/>
      <c r="HZ74" s="17"/>
      <c r="IA74" s="17"/>
      <c r="IB74" s="17"/>
      <c r="IC74" s="17"/>
      <c r="ID74" s="17"/>
      <c r="IE74" s="17"/>
      <c r="IF74" s="17"/>
      <c r="IG74" s="17"/>
      <c r="IH74" s="17"/>
      <c r="II74" s="17"/>
      <c r="IJ74" s="17"/>
      <c r="IK74" s="17"/>
      <c r="IL74" s="17"/>
      <c r="IM74" s="17"/>
      <c r="IN74" s="17"/>
      <c r="IO74" s="17"/>
      <c r="IP74" s="17"/>
      <c r="IQ74" s="17"/>
      <c r="IR74" s="17"/>
      <c r="IS74" s="17"/>
      <c r="IT74" s="17"/>
      <c r="IU74" s="17"/>
      <c r="IV74" s="17"/>
    </row>
    <row r="75" spans="1:256" ht="36">
      <c r="A75" s="28"/>
      <c r="B75" s="32"/>
      <c r="C75" s="33"/>
      <c r="D75" s="33"/>
      <c r="E75" s="34" t="s">
        <v>106</v>
      </c>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c r="DE75" s="17"/>
      <c r="DF75" s="17"/>
      <c r="DG75" s="17"/>
      <c r="DH75" s="17"/>
      <c r="DI75" s="17"/>
      <c r="DJ75" s="17"/>
      <c r="DK75" s="17"/>
      <c r="DL75" s="17"/>
      <c r="DM75" s="17"/>
      <c r="DN75" s="17"/>
      <c r="DO75" s="17"/>
      <c r="DP75" s="17"/>
      <c r="DQ75" s="17"/>
      <c r="DR75" s="17"/>
      <c r="DS75" s="17"/>
      <c r="DT75" s="17"/>
      <c r="DU75" s="17"/>
      <c r="DV75" s="17"/>
      <c r="DW75" s="17"/>
      <c r="DX75" s="17"/>
      <c r="DY75" s="17"/>
      <c r="DZ75" s="17"/>
      <c r="EA75" s="17"/>
      <c r="EB75" s="17"/>
      <c r="EC75" s="17"/>
      <c r="ED75" s="17"/>
      <c r="EE75" s="17"/>
      <c r="EF75" s="17"/>
      <c r="EG75" s="17"/>
      <c r="EH75" s="17"/>
      <c r="EI75" s="17"/>
      <c r="EJ75" s="17"/>
      <c r="EK75" s="17"/>
      <c r="EL75" s="17"/>
      <c r="EM75" s="17"/>
      <c r="EN75" s="17"/>
      <c r="EO75" s="17"/>
      <c r="EP75" s="17"/>
      <c r="EQ75" s="17"/>
      <c r="ER75" s="17"/>
      <c r="ES75" s="17"/>
      <c r="ET75" s="17"/>
      <c r="EU75" s="17"/>
      <c r="EV75" s="17"/>
      <c r="EW75" s="17"/>
      <c r="EX75" s="17"/>
      <c r="EY75" s="17"/>
      <c r="EZ75" s="17"/>
      <c r="FA75" s="17"/>
      <c r="FB75" s="17"/>
      <c r="FC75" s="17"/>
      <c r="FD75" s="17"/>
      <c r="FE75" s="17"/>
      <c r="FF75" s="17"/>
      <c r="FG75" s="17"/>
      <c r="FH75" s="17"/>
      <c r="FI75" s="17"/>
      <c r="FJ75" s="17"/>
      <c r="FK75" s="17"/>
      <c r="FL75" s="17"/>
      <c r="FM75" s="17"/>
      <c r="FN75" s="17"/>
      <c r="FO75" s="17"/>
      <c r="FP75" s="17"/>
      <c r="FQ75" s="17"/>
      <c r="FR75" s="17"/>
      <c r="FS75" s="17"/>
      <c r="FT75" s="17"/>
      <c r="FU75" s="17"/>
      <c r="FV75" s="17"/>
      <c r="FW75" s="17"/>
      <c r="FX75" s="17"/>
      <c r="FY75" s="17"/>
      <c r="FZ75" s="17"/>
      <c r="GA75" s="17"/>
      <c r="GB75" s="17"/>
      <c r="GC75" s="17"/>
      <c r="GD75" s="17"/>
      <c r="GE75" s="17"/>
      <c r="GF75" s="17"/>
      <c r="GG75" s="17"/>
      <c r="GH75" s="17"/>
      <c r="GI75" s="17"/>
      <c r="GJ75" s="17"/>
      <c r="GK75" s="17"/>
      <c r="GL75" s="17"/>
      <c r="GM75" s="17"/>
      <c r="GN75" s="17"/>
      <c r="GO75" s="17"/>
      <c r="GP75" s="17"/>
      <c r="GQ75" s="17"/>
      <c r="GR75" s="17"/>
      <c r="GS75" s="17"/>
      <c r="GT75" s="17"/>
      <c r="GU75" s="17"/>
      <c r="GV75" s="17"/>
      <c r="GW75" s="17"/>
      <c r="GX75" s="17"/>
      <c r="GY75" s="17"/>
      <c r="GZ75" s="17"/>
      <c r="HA75" s="17"/>
      <c r="HB75" s="17"/>
      <c r="HC75" s="17"/>
      <c r="HD75" s="17"/>
      <c r="HE75" s="17"/>
      <c r="HF75" s="17"/>
      <c r="HG75" s="17"/>
      <c r="HH75" s="17"/>
      <c r="HI75" s="17"/>
      <c r="HJ75" s="17"/>
      <c r="HK75" s="17"/>
      <c r="HL75" s="17"/>
      <c r="HM75" s="17"/>
      <c r="HN75" s="17"/>
      <c r="HO75" s="17"/>
      <c r="HP75" s="17"/>
      <c r="HQ75" s="17"/>
      <c r="HR75" s="17"/>
      <c r="HS75" s="17"/>
      <c r="HT75" s="17"/>
      <c r="HU75" s="17"/>
      <c r="HV75" s="17"/>
      <c r="HW75" s="17"/>
      <c r="HX75" s="17"/>
      <c r="HY75" s="17"/>
      <c r="HZ75" s="17"/>
      <c r="IA75" s="17"/>
      <c r="IB75" s="17"/>
      <c r="IC75" s="17"/>
      <c r="ID75" s="17"/>
      <c r="IE75" s="17"/>
      <c r="IF75" s="17"/>
      <c r="IG75" s="17"/>
      <c r="IH75" s="17"/>
      <c r="II75" s="17"/>
      <c r="IJ75" s="17"/>
      <c r="IK75" s="17"/>
      <c r="IL75" s="17"/>
      <c r="IM75" s="17"/>
      <c r="IN75" s="17"/>
      <c r="IO75" s="17"/>
      <c r="IP75" s="17"/>
      <c r="IQ75" s="17"/>
      <c r="IR75" s="17"/>
      <c r="IS75" s="17"/>
      <c r="IT75" s="17"/>
      <c r="IU75" s="17"/>
      <c r="IV75" s="17"/>
    </row>
    <row r="76" spans="1:256" ht="24">
      <c r="A76" s="28"/>
      <c r="B76" s="29" t="str">
        <f>'[1]PLANILHA DE ORÇAMENTO- ANEXO 16'!A46</f>
        <v>2.3.4</v>
      </c>
      <c r="C76" s="30" t="str">
        <f>'[1]PLANILHA DE ORÇAMENTO- ANEXO 16'!B46</f>
        <v>SINAPI</v>
      </c>
      <c r="D76" s="30" t="str">
        <f>'[1]PLANILHA DE ORÇAMENTO- ANEXO 16'!C46</f>
        <v>87265</v>
      </c>
      <c r="E76" s="31" t="str">
        <f>'[1]PLANILHA DE ORÇAMENTO- ANEXO 16'!D46</f>
        <v>Revestimento cerãmico para paredes internas com placas esmaltadas e ou porcelanato, dimensoes minimas 20x20cm, completo assentado.</v>
      </c>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c r="DE76" s="17"/>
      <c r="DF76" s="17"/>
      <c r="DG76" s="17"/>
      <c r="DH76" s="17"/>
      <c r="DI76" s="17"/>
      <c r="DJ76" s="17"/>
      <c r="DK76" s="17"/>
      <c r="DL76" s="17"/>
      <c r="DM76" s="17"/>
      <c r="DN76" s="17"/>
      <c r="DO76" s="17"/>
      <c r="DP76" s="17"/>
      <c r="DQ76" s="17"/>
      <c r="DR76" s="17"/>
      <c r="DS76" s="17"/>
      <c r="DT76" s="17"/>
      <c r="DU76" s="17"/>
      <c r="DV76" s="17"/>
      <c r="DW76" s="17"/>
      <c r="DX76" s="17"/>
      <c r="DY76" s="17"/>
      <c r="DZ76" s="17"/>
      <c r="EA76" s="17"/>
      <c r="EB76" s="17"/>
      <c r="EC76" s="17"/>
      <c r="ED76" s="17"/>
      <c r="EE76" s="17"/>
      <c r="EF76" s="17"/>
      <c r="EG76" s="17"/>
      <c r="EH76" s="17"/>
      <c r="EI76" s="17"/>
      <c r="EJ76" s="17"/>
      <c r="EK76" s="17"/>
      <c r="EL76" s="17"/>
      <c r="EM76" s="17"/>
      <c r="EN76" s="17"/>
      <c r="EO76" s="17"/>
      <c r="EP76" s="17"/>
      <c r="EQ76" s="17"/>
      <c r="ER76" s="17"/>
      <c r="ES76" s="17"/>
      <c r="ET76" s="17"/>
      <c r="EU76" s="17"/>
      <c r="EV76" s="17"/>
      <c r="EW76" s="17"/>
      <c r="EX76" s="17"/>
      <c r="EY76" s="17"/>
      <c r="EZ76" s="17"/>
      <c r="FA76" s="17"/>
      <c r="FB76" s="17"/>
      <c r="FC76" s="17"/>
      <c r="FD76" s="17"/>
      <c r="FE76" s="17"/>
      <c r="FF76" s="17"/>
      <c r="FG76" s="17"/>
      <c r="FH76" s="17"/>
      <c r="FI76" s="17"/>
      <c r="FJ76" s="17"/>
      <c r="FK76" s="17"/>
      <c r="FL76" s="17"/>
      <c r="FM76" s="17"/>
      <c r="FN76" s="17"/>
      <c r="FO76" s="17"/>
      <c r="FP76" s="17"/>
      <c r="FQ76" s="17"/>
      <c r="FR76" s="17"/>
      <c r="FS76" s="17"/>
      <c r="FT76" s="17"/>
      <c r="FU76" s="17"/>
      <c r="FV76" s="17"/>
      <c r="FW76" s="17"/>
      <c r="FX76" s="17"/>
      <c r="FY76" s="17"/>
      <c r="FZ76" s="17"/>
      <c r="GA76" s="17"/>
      <c r="GB76" s="17"/>
      <c r="GC76" s="17"/>
      <c r="GD76" s="17"/>
      <c r="GE76" s="17"/>
      <c r="GF76" s="17"/>
      <c r="GG76" s="17"/>
      <c r="GH76" s="17"/>
      <c r="GI76" s="17"/>
      <c r="GJ76" s="17"/>
      <c r="GK76" s="17"/>
      <c r="GL76" s="17"/>
      <c r="GM76" s="17"/>
      <c r="GN76" s="17"/>
      <c r="GO76" s="17"/>
      <c r="GP76" s="17"/>
      <c r="GQ76" s="17"/>
      <c r="GR76" s="17"/>
      <c r="GS76" s="17"/>
      <c r="GT76" s="17"/>
      <c r="GU76" s="17"/>
      <c r="GV76" s="17"/>
      <c r="GW76" s="17"/>
      <c r="GX76" s="17"/>
      <c r="GY76" s="17"/>
      <c r="GZ76" s="17"/>
      <c r="HA76" s="17"/>
      <c r="HB76" s="17"/>
      <c r="HC76" s="17"/>
      <c r="HD76" s="17"/>
      <c r="HE76" s="17"/>
      <c r="HF76" s="17"/>
      <c r="HG76" s="17"/>
      <c r="HH76" s="17"/>
      <c r="HI76" s="17"/>
      <c r="HJ76" s="17"/>
      <c r="HK76" s="17"/>
      <c r="HL76" s="17"/>
      <c r="HM76" s="17"/>
      <c r="HN76" s="17"/>
      <c r="HO76" s="17"/>
      <c r="HP76" s="17"/>
      <c r="HQ76" s="17"/>
      <c r="HR76" s="17"/>
      <c r="HS76" s="17"/>
      <c r="HT76" s="17"/>
      <c r="HU76" s="17"/>
      <c r="HV76" s="17"/>
      <c r="HW76" s="17"/>
      <c r="HX76" s="17"/>
      <c r="HY76" s="17"/>
      <c r="HZ76" s="17"/>
      <c r="IA76" s="17"/>
      <c r="IB76" s="17"/>
      <c r="IC76" s="17"/>
      <c r="ID76" s="17"/>
      <c r="IE76" s="17"/>
      <c r="IF76" s="17"/>
      <c r="IG76" s="17"/>
      <c r="IH76" s="17"/>
      <c r="II76" s="17"/>
      <c r="IJ76" s="17"/>
      <c r="IK76" s="17"/>
      <c r="IL76" s="17"/>
      <c r="IM76" s="17"/>
      <c r="IN76" s="17"/>
      <c r="IO76" s="17"/>
      <c r="IP76" s="17"/>
      <c r="IQ76" s="17"/>
      <c r="IR76" s="17"/>
      <c r="IS76" s="17"/>
      <c r="IT76" s="17"/>
      <c r="IU76" s="17"/>
      <c r="IV76" s="17"/>
    </row>
    <row r="77" spans="1:256" ht="72">
      <c r="A77" s="28"/>
      <c r="B77" s="32"/>
      <c r="C77" s="33"/>
      <c r="D77" s="33"/>
      <c r="E77" s="34" t="s">
        <v>107</v>
      </c>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c r="DE77" s="17"/>
      <c r="DF77" s="17"/>
      <c r="DG77" s="17"/>
      <c r="DH77" s="17"/>
      <c r="DI77" s="17"/>
      <c r="DJ77" s="17"/>
      <c r="DK77" s="17"/>
      <c r="DL77" s="17"/>
      <c r="DM77" s="17"/>
      <c r="DN77" s="17"/>
      <c r="DO77" s="17"/>
      <c r="DP77" s="17"/>
      <c r="DQ77" s="17"/>
      <c r="DR77" s="17"/>
      <c r="DS77" s="17"/>
      <c r="DT77" s="17"/>
      <c r="DU77" s="17"/>
      <c r="DV77" s="17"/>
      <c r="DW77" s="17"/>
      <c r="DX77" s="17"/>
      <c r="DY77" s="17"/>
      <c r="DZ77" s="17"/>
      <c r="EA77" s="17"/>
      <c r="EB77" s="17"/>
      <c r="EC77" s="17"/>
      <c r="ED77" s="17"/>
      <c r="EE77" s="17"/>
      <c r="EF77" s="17"/>
      <c r="EG77" s="17"/>
      <c r="EH77" s="17"/>
      <c r="EI77" s="17"/>
      <c r="EJ77" s="17"/>
      <c r="EK77" s="17"/>
      <c r="EL77" s="17"/>
      <c r="EM77" s="17"/>
      <c r="EN77" s="17"/>
      <c r="EO77" s="17"/>
      <c r="EP77" s="17"/>
      <c r="EQ77" s="17"/>
      <c r="ER77" s="17"/>
      <c r="ES77" s="17"/>
      <c r="ET77" s="17"/>
      <c r="EU77" s="17"/>
      <c r="EV77" s="17"/>
      <c r="EW77" s="17"/>
      <c r="EX77" s="17"/>
      <c r="EY77" s="17"/>
      <c r="EZ77" s="17"/>
      <c r="FA77" s="17"/>
      <c r="FB77" s="17"/>
      <c r="FC77" s="17"/>
      <c r="FD77" s="17"/>
      <c r="FE77" s="17"/>
      <c r="FF77" s="17"/>
      <c r="FG77" s="17"/>
      <c r="FH77" s="17"/>
      <c r="FI77" s="17"/>
      <c r="FJ77" s="17"/>
      <c r="FK77" s="17"/>
      <c r="FL77" s="17"/>
      <c r="FM77" s="17"/>
      <c r="FN77" s="17"/>
      <c r="FO77" s="17"/>
      <c r="FP77" s="17"/>
      <c r="FQ77" s="17"/>
      <c r="FR77" s="17"/>
      <c r="FS77" s="17"/>
      <c r="FT77" s="17"/>
      <c r="FU77" s="17"/>
      <c r="FV77" s="17"/>
      <c r="FW77" s="17"/>
      <c r="FX77" s="17"/>
      <c r="FY77" s="17"/>
      <c r="FZ77" s="17"/>
      <c r="GA77" s="17"/>
      <c r="GB77" s="17"/>
      <c r="GC77" s="17"/>
      <c r="GD77" s="17"/>
      <c r="GE77" s="17"/>
      <c r="GF77" s="17"/>
      <c r="GG77" s="17"/>
      <c r="GH77" s="17"/>
      <c r="GI77" s="17"/>
      <c r="GJ77" s="17"/>
      <c r="GK77" s="17"/>
      <c r="GL77" s="17"/>
      <c r="GM77" s="17"/>
      <c r="GN77" s="17"/>
      <c r="GO77" s="17"/>
      <c r="GP77" s="17"/>
      <c r="GQ77" s="17"/>
      <c r="GR77" s="17"/>
      <c r="GS77" s="17"/>
      <c r="GT77" s="17"/>
      <c r="GU77" s="17"/>
      <c r="GV77" s="17"/>
      <c r="GW77" s="17"/>
      <c r="GX77" s="17"/>
      <c r="GY77" s="17"/>
      <c r="GZ77" s="17"/>
      <c r="HA77" s="17"/>
      <c r="HB77" s="17"/>
      <c r="HC77" s="17"/>
      <c r="HD77" s="17"/>
      <c r="HE77" s="17"/>
      <c r="HF77" s="17"/>
      <c r="HG77" s="17"/>
      <c r="HH77" s="17"/>
      <c r="HI77" s="17"/>
      <c r="HJ77" s="17"/>
      <c r="HK77" s="17"/>
      <c r="HL77" s="17"/>
      <c r="HM77" s="17"/>
      <c r="HN77" s="17"/>
      <c r="HO77" s="17"/>
      <c r="HP77" s="17"/>
      <c r="HQ77" s="17"/>
      <c r="HR77" s="17"/>
      <c r="HS77" s="17"/>
      <c r="HT77" s="17"/>
      <c r="HU77" s="17"/>
      <c r="HV77" s="17"/>
      <c r="HW77" s="17"/>
      <c r="HX77" s="17"/>
      <c r="HY77" s="17"/>
      <c r="HZ77" s="17"/>
      <c r="IA77" s="17"/>
      <c r="IB77" s="17"/>
      <c r="IC77" s="17"/>
      <c r="ID77" s="17"/>
      <c r="IE77" s="17"/>
      <c r="IF77" s="17"/>
      <c r="IG77" s="17"/>
      <c r="IH77" s="17"/>
      <c r="II77" s="17"/>
      <c r="IJ77" s="17"/>
      <c r="IK77" s="17"/>
      <c r="IL77" s="17"/>
      <c r="IM77" s="17"/>
      <c r="IN77" s="17"/>
      <c r="IO77" s="17"/>
      <c r="IP77" s="17"/>
      <c r="IQ77" s="17"/>
      <c r="IR77" s="17"/>
      <c r="IS77" s="17"/>
      <c r="IT77" s="17"/>
      <c r="IU77" s="17"/>
      <c r="IV77" s="17"/>
    </row>
    <row r="78" spans="1:256">
      <c r="A78" s="28"/>
      <c r="B78" s="29" t="str">
        <f>'[1]PLANILHA DE ORÇAMENTO- ANEXO 16'!A47</f>
        <v>2.4</v>
      </c>
      <c r="C78" s="30"/>
      <c r="D78" s="30"/>
      <c r="E78" s="31" t="str">
        <f>'[1]PLANILHA DE ORÇAMENTO- ANEXO 16'!D47</f>
        <v>Revestimento e piso bh def.</v>
      </c>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c r="DE78" s="17"/>
      <c r="DF78" s="17"/>
      <c r="DG78" s="17"/>
      <c r="DH78" s="17"/>
      <c r="DI78" s="17"/>
      <c r="DJ78" s="17"/>
      <c r="DK78" s="17"/>
      <c r="DL78" s="17"/>
      <c r="DM78" s="17"/>
      <c r="DN78" s="17"/>
      <c r="DO78" s="17"/>
      <c r="DP78" s="17"/>
      <c r="DQ78" s="17"/>
      <c r="DR78" s="17"/>
      <c r="DS78" s="17"/>
      <c r="DT78" s="17"/>
      <c r="DU78" s="17"/>
      <c r="DV78" s="17"/>
      <c r="DW78" s="17"/>
      <c r="DX78" s="17"/>
      <c r="DY78" s="17"/>
      <c r="DZ78" s="17"/>
      <c r="EA78" s="17"/>
      <c r="EB78" s="17"/>
      <c r="EC78" s="17"/>
      <c r="ED78" s="17"/>
      <c r="EE78" s="17"/>
      <c r="EF78" s="17"/>
      <c r="EG78" s="17"/>
      <c r="EH78" s="17"/>
      <c r="EI78" s="17"/>
      <c r="EJ78" s="17"/>
      <c r="EK78" s="17"/>
      <c r="EL78" s="17"/>
      <c r="EM78" s="17"/>
      <c r="EN78" s="17"/>
      <c r="EO78" s="17"/>
      <c r="EP78" s="17"/>
      <c r="EQ78" s="17"/>
      <c r="ER78" s="17"/>
      <c r="ES78" s="17"/>
      <c r="ET78" s="17"/>
      <c r="EU78" s="17"/>
      <c r="EV78" s="17"/>
      <c r="EW78" s="17"/>
      <c r="EX78" s="17"/>
      <c r="EY78" s="17"/>
      <c r="EZ78" s="17"/>
      <c r="FA78" s="17"/>
      <c r="FB78" s="17"/>
      <c r="FC78" s="17"/>
      <c r="FD78" s="17"/>
      <c r="FE78" s="17"/>
      <c r="FF78" s="17"/>
      <c r="FG78" s="17"/>
      <c r="FH78" s="17"/>
      <c r="FI78" s="17"/>
      <c r="FJ78" s="17"/>
      <c r="FK78" s="17"/>
      <c r="FL78" s="17"/>
      <c r="FM78" s="17"/>
      <c r="FN78" s="17"/>
      <c r="FO78" s="17"/>
      <c r="FP78" s="17"/>
      <c r="FQ78" s="17"/>
      <c r="FR78" s="17"/>
      <c r="FS78" s="17"/>
      <c r="FT78" s="17"/>
      <c r="FU78" s="17"/>
      <c r="FV78" s="17"/>
      <c r="FW78" s="17"/>
      <c r="FX78" s="17"/>
      <c r="FY78" s="17"/>
      <c r="FZ78" s="17"/>
      <c r="GA78" s="17"/>
      <c r="GB78" s="17"/>
      <c r="GC78" s="17"/>
      <c r="GD78" s="17"/>
      <c r="GE78" s="17"/>
      <c r="GF78" s="17"/>
      <c r="GG78" s="17"/>
      <c r="GH78" s="17"/>
      <c r="GI78" s="17"/>
      <c r="GJ78" s="17"/>
      <c r="GK78" s="17"/>
      <c r="GL78" s="17"/>
      <c r="GM78" s="17"/>
      <c r="GN78" s="17"/>
      <c r="GO78" s="17"/>
      <c r="GP78" s="17"/>
      <c r="GQ78" s="17"/>
      <c r="GR78" s="17"/>
      <c r="GS78" s="17"/>
      <c r="GT78" s="17"/>
      <c r="GU78" s="17"/>
      <c r="GV78" s="17"/>
      <c r="GW78" s="17"/>
      <c r="GX78" s="17"/>
      <c r="GY78" s="17"/>
      <c r="GZ78" s="17"/>
      <c r="HA78" s="17"/>
      <c r="HB78" s="17"/>
      <c r="HC78" s="17"/>
      <c r="HD78" s="17"/>
      <c r="HE78" s="17"/>
      <c r="HF78" s="17"/>
      <c r="HG78" s="17"/>
      <c r="HH78" s="17"/>
      <c r="HI78" s="17"/>
      <c r="HJ78" s="17"/>
      <c r="HK78" s="17"/>
      <c r="HL78" s="17"/>
      <c r="HM78" s="17"/>
      <c r="HN78" s="17"/>
      <c r="HO78" s="17"/>
      <c r="HP78" s="17"/>
      <c r="HQ78" s="17"/>
      <c r="HR78" s="17"/>
      <c r="HS78" s="17"/>
      <c r="HT78" s="17"/>
      <c r="HU78" s="17"/>
      <c r="HV78" s="17"/>
      <c r="HW78" s="17"/>
      <c r="HX78" s="17"/>
      <c r="HY78" s="17"/>
      <c r="HZ78" s="17"/>
      <c r="IA78" s="17"/>
      <c r="IB78" s="17"/>
      <c r="IC78" s="17"/>
      <c r="ID78" s="17"/>
      <c r="IE78" s="17"/>
      <c r="IF78" s="17"/>
      <c r="IG78" s="17"/>
      <c r="IH78" s="17"/>
      <c r="II78" s="17"/>
      <c r="IJ78" s="17"/>
      <c r="IK78" s="17"/>
      <c r="IL78" s="17"/>
      <c r="IM78" s="17"/>
      <c r="IN78" s="17"/>
      <c r="IO78" s="17"/>
      <c r="IP78" s="17"/>
      <c r="IQ78" s="17"/>
      <c r="IR78" s="17"/>
      <c r="IS78" s="17"/>
      <c r="IT78" s="17"/>
      <c r="IU78" s="17"/>
      <c r="IV78" s="17"/>
    </row>
    <row r="79" spans="1:256">
      <c r="A79" s="28"/>
      <c r="B79" s="29" t="str">
        <f>'[1]PLANILHA DE ORÇAMENTO- ANEXO 16'!A48</f>
        <v>2.4.1</v>
      </c>
      <c r="C79" s="30" t="str">
        <f>'[1]PLANILHA DE ORÇAMENTO- ANEXO 16'!B48</f>
        <v>CDHU</v>
      </c>
      <c r="D79" s="30" t="str">
        <f>'[1]PLANILHA DE ORÇAMENTO- ANEXO 16'!C48</f>
        <v>17.01.020</v>
      </c>
      <c r="E79" s="31" t="str">
        <f>'[1]PLANILHA DE ORÇAMENTO- ANEXO 16'!D48</f>
        <v>Argamassa de regularização e/ou proteção</v>
      </c>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c r="DE79" s="17"/>
      <c r="DF79" s="17"/>
      <c r="DG79" s="17"/>
      <c r="DH79" s="17"/>
      <c r="DI79" s="17"/>
      <c r="DJ79" s="17"/>
      <c r="DK79" s="17"/>
      <c r="DL79" s="17"/>
      <c r="DM79" s="17"/>
      <c r="DN79" s="17"/>
      <c r="DO79" s="17"/>
      <c r="DP79" s="17"/>
      <c r="DQ79" s="17"/>
      <c r="DR79" s="17"/>
      <c r="DS79" s="17"/>
      <c r="DT79" s="17"/>
      <c r="DU79" s="17"/>
      <c r="DV79" s="17"/>
      <c r="DW79" s="17"/>
      <c r="DX79" s="17"/>
      <c r="DY79" s="17"/>
      <c r="DZ79" s="17"/>
      <c r="EA79" s="17"/>
      <c r="EB79" s="17"/>
      <c r="EC79" s="17"/>
      <c r="ED79" s="17"/>
      <c r="EE79" s="17"/>
      <c r="EF79" s="17"/>
      <c r="EG79" s="17"/>
      <c r="EH79" s="17"/>
      <c r="EI79" s="17"/>
      <c r="EJ79" s="17"/>
      <c r="EK79" s="17"/>
      <c r="EL79" s="17"/>
      <c r="EM79" s="17"/>
      <c r="EN79" s="17"/>
      <c r="EO79" s="17"/>
      <c r="EP79" s="17"/>
      <c r="EQ79" s="17"/>
      <c r="ER79" s="17"/>
      <c r="ES79" s="17"/>
      <c r="ET79" s="17"/>
      <c r="EU79" s="17"/>
      <c r="EV79" s="17"/>
      <c r="EW79" s="17"/>
      <c r="EX79" s="17"/>
      <c r="EY79" s="17"/>
      <c r="EZ79" s="17"/>
      <c r="FA79" s="17"/>
      <c r="FB79" s="17"/>
      <c r="FC79" s="17"/>
      <c r="FD79" s="17"/>
      <c r="FE79" s="17"/>
      <c r="FF79" s="17"/>
      <c r="FG79" s="17"/>
      <c r="FH79" s="17"/>
      <c r="FI79" s="17"/>
      <c r="FJ79" s="17"/>
      <c r="FK79" s="17"/>
      <c r="FL79" s="17"/>
      <c r="FM79" s="17"/>
      <c r="FN79" s="17"/>
      <c r="FO79" s="17"/>
      <c r="FP79" s="17"/>
      <c r="FQ79" s="17"/>
      <c r="FR79" s="17"/>
      <c r="FS79" s="17"/>
      <c r="FT79" s="17"/>
      <c r="FU79" s="17"/>
      <c r="FV79" s="17"/>
      <c r="FW79" s="17"/>
      <c r="FX79" s="17"/>
      <c r="FY79" s="17"/>
      <c r="FZ79" s="17"/>
      <c r="GA79" s="17"/>
      <c r="GB79" s="17"/>
      <c r="GC79" s="17"/>
      <c r="GD79" s="17"/>
      <c r="GE79" s="17"/>
      <c r="GF79" s="17"/>
      <c r="GG79" s="17"/>
      <c r="GH79" s="17"/>
      <c r="GI79" s="17"/>
      <c r="GJ79" s="17"/>
      <c r="GK79" s="17"/>
      <c r="GL79" s="17"/>
      <c r="GM79" s="17"/>
      <c r="GN79" s="17"/>
      <c r="GO79" s="17"/>
      <c r="GP79" s="17"/>
      <c r="GQ79" s="17"/>
      <c r="GR79" s="17"/>
      <c r="GS79" s="17"/>
      <c r="GT79" s="17"/>
      <c r="GU79" s="17"/>
      <c r="GV79" s="17"/>
      <c r="GW79" s="17"/>
      <c r="GX79" s="17"/>
      <c r="GY79" s="17"/>
      <c r="GZ79" s="17"/>
      <c r="HA79" s="17"/>
      <c r="HB79" s="17"/>
      <c r="HC79" s="17"/>
      <c r="HD79" s="17"/>
      <c r="HE79" s="17"/>
      <c r="HF79" s="17"/>
      <c r="HG79" s="17"/>
      <c r="HH79" s="17"/>
      <c r="HI79" s="17"/>
      <c r="HJ79" s="17"/>
      <c r="HK79" s="17"/>
      <c r="HL79" s="17"/>
      <c r="HM79" s="17"/>
      <c r="HN79" s="17"/>
      <c r="HO79" s="17"/>
      <c r="HP79" s="17"/>
      <c r="HQ79" s="17"/>
      <c r="HR79" s="17"/>
      <c r="HS79" s="17"/>
      <c r="HT79" s="17"/>
      <c r="HU79" s="17"/>
      <c r="HV79" s="17"/>
      <c r="HW79" s="17"/>
      <c r="HX79" s="17"/>
      <c r="HY79" s="17"/>
      <c r="HZ79" s="17"/>
      <c r="IA79" s="17"/>
      <c r="IB79" s="17"/>
      <c r="IC79" s="17"/>
      <c r="ID79" s="17"/>
      <c r="IE79" s="17"/>
      <c r="IF79" s="17"/>
      <c r="IG79" s="17"/>
      <c r="IH79" s="17"/>
      <c r="II79" s="17"/>
      <c r="IJ79" s="17"/>
      <c r="IK79" s="17"/>
      <c r="IL79" s="17"/>
      <c r="IM79" s="17"/>
      <c r="IN79" s="17"/>
      <c r="IO79" s="17"/>
      <c r="IP79" s="17"/>
      <c r="IQ79" s="17"/>
      <c r="IR79" s="17"/>
      <c r="IS79" s="17"/>
      <c r="IT79" s="17"/>
      <c r="IU79" s="17"/>
      <c r="IV79" s="17"/>
    </row>
    <row r="80" spans="1:256" ht="36">
      <c r="A80" s="28"/>
      <c r="B80" s="32"/>
      <c r="C80" s="33"/>
      <c r="D80" s="33"/>
      <c r="E80" s="34" t="s">
        <v>108</v>
      </c>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c r="DE80" s="17"/>
      <c r="DF80" s="17"/>
      <c r="DG80" s="17"/>
      <c r="DH80" s="17"/>
      <c r="DI80" s="17"/>
      <c r="DJ80" s="17"/>
      <c r="DK80" s="17"/>
      <c r="DL80" s="17"/>
      <c r="DM80" s="17"/>
      <c r="DN80" s="17"/>
      <c r="DO80" s="17"/>
      <c r="DP80" s="17"/>
      <c r="DQ80" s="17"/>
      <c r="DR80" s="17"/>
      <c r="DS80" s="17"/>
      <c r="DT80" s="17"/>
      <c r="DU80" s="17"/>
      <c r="DV80" s="17"/>
      <c r="DW80" s="17"/>
      <c r="DX80" s="17"/>
      <c r="DY80" s="17"/>
      <c r="DZ80" s="17"/>
      <c r="EA80" s="17"/>
      <c r="EB80" s="17"/>
      <c r="EC80" s="17"/>
      <c r="ED80" s="17"/>
      <c r="EE80" s="17"/>
      <c r="EF80" s="17"/>
      <c r="EG80" s="17"/>
      <c r="EH80" s="17"/>
      <c r="EI80" s="17"/>
      <c r="EJ80" s="17"/>
      <c r="EK80" s="17"/>
      <c r="EL80" s="17"/>
      <c r="EM80" s="17"/>
      <c r="EN80" s="17"/>
      <c r="EO80" s="17"/>
      <c r="EP80" s="17"/>
      <c r="EQ80" s="17"/>
      <c r="ER80" s="17"/>
      <c r="ES80" s="17"/>
      <c r="ET80" s="17"/>
      <c r="EU80" s="17"/>
      <c r="EV80" s="17"/>
      <c r="EW80" s="17"/>
      <c r="EX80" s="17"/>
      <c r="EY80" s="17"/>
      <c r="EZ80" s="17"/>
      <c r="FA80" s="17"/>
      <c r="FB80" s="17"/>
      <c r="FC80" s="17"/>
      <c r="FD80" s="17"/>
      <c r="FE80" s="17"/>
      <c r="FF80" s="17"/>
      <c r="FG80" s="17"/>
      <c r="FH80" s="17"/>
      <c r="FI80" s="17"/>
      <c r="FJ80" s="17"/>
      <c r="FK80" s="17"/>
      <c r="FL80" s="17"/>
      <c r="FM80" s="17"/>
      <c r="FN80" s="17"/>
      <c r="FO80" s="17"/>
      <c r="FP80" s="17"/>
      <c r="FQ80" s="17"/>
      <c r="FR80" s="17"/>
      <c r="FS80" s="17"/>
      <c r="FT80" s="17"/>
      <c r="FU80" s="17"/>
      <c r="FV80" s="17"/>
      <c r="FW80" s="17"/>
      <c r="FX80" s="17"/>
      <c r="FY80" s="17"/>
      <c r="FZ80" s="17"/>
      <c r="GA80" s="17"/>
      <c r="GB80" s="17"/>
      <c r="GC80" s="17"/>
      <c r="GD80" s="17"/>
      <c r="GE80" s="17"/>
      <c r="GF80" s="17"/>
      <c r="GG80" s="17"/>
      <c r="GH80" s="17"/>
      <c r="GI80" s="17"/>
      <c r="GJ80" s="17"/>
      <c r="GK80" s="17"/>
      <c r="GL80" s="17"/>
      <c r="GM80" s="17"/>
      <c r="GN80" s="17"/>
      <c r="GO80" s="17"/>
      <c r="GP80" s="17"/>
      <c r="GQ80" s="17"/>
      <c r="GR80" s="17"/>
      <c r="GS80" s="17"/>
      <c r="GT80" s="17"/>
      <c r="GU80" s="17"/>
      <c r="GV80" s="17"/>
      <c r="GW80" s="17"/>
      <c r="GX80" s="17"/>
      <c r="GY80" s="17"/>
      <c r="GZ80" s="17"/>
      <c r="HA80" s="17"/>
      <c r="HB80" s="17"/>
      <c r="HC80" s="17"/>
      <c r="HD80" s="17"/>
      <c r="HE80" s="17"/>
      <c r="HF80" s="17"/>
      <c r="HG80" s="17"/>
      <c r="HH80" s="17"/>
      <c r="HI80" s="17"/>
      <c r="HJ80" s="17"/>
      <c r="HK80" s="17"/>
      <c r="HL80" s="17"/>
      <c r="HM80" s="17"/>
      <c r="HN80" s="17"/>
      <c r="HO80" s="17"/>
      <c r="HP80" s="17"/>
      <c r="HQ80" s="17"/>
      <c r="HR80" s="17"/>
      <c r="HS80" s="17"/>
      <c r="HT80" s="17"/>
      <c r="HU80" s="17"/>
      <c r="HV80" s="17"/>
      <c r="HW80" s="17"/>
      <c r="HX80" s="17"/>
      <c r="HY80" s="17"/>
      <c r="HZ80" s="17"/>
      <c r="IA80" s="17"/>
      <c r="IB80" s="17"/>
      <c r="IC80" s="17"/>
      <c r="ID80" s="17"/>
      <c r="IE80" s="17"/>
      <c r="IF80" s="17"/>
      <c r="IG80" s="17"/>
      <c r="IH80" s="17"/>
      <c r="II80" s="17"/>
      <c r="IJ80" s="17"/>
      <c r="IK80" s="17"/>
      <c r="IL80" s="17"/>
      <c r="IM80" s="17"/>
      <c r="IN80" s="17"/>
      <c r="IO80" s="17"/>
      <c r="IP80" s="17"/>
      <c r="IQ80" s="17"/>
      <c r="IR80" s="17"/>
      <c r="IS80" s="17"/>
      <c r="IT80" s="17"/>
      <c r="IU80" s="17"/>
      <c r="IV80" s="17"/>
    </row>
    <row r="81" spans="1:256" ht="24">
      <c r="A81" s="28"/>
      <c r="B81" s="29" t="str">
        <f>'[1]PLANILHA DE ORÇAMENTO- ANEXO 16'!A49</f>
        <v>2.4.2</v>
      </c>
      <c r="C81" s="30" t="str">
        <f>'[1]PLANILHA DE ORÇAMENTO- ANEXO 16'!B49</f>
        <v>SINAPI</v>
      </c>
      <c r="D81" s="30">
        <f>'[1]PLANILHA DE ORÇAMENTO- ANEXO 16'!C49</f>
        <v>87251</v>
      </c>
      <c r="E81" s="31" t="str">
        <f>'[1]PLANILHA DE ORÇAMENTO- ANEXO 16'!D49</f>
        <v>Revestimento ceramico com placa esmatada dimensões mínimas 45x45cm, incluso argamassa de assentamento .acabado</v>
      </c>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c r="DE81" s="17"/>
      <c r="DF81" s="17"/>
      <c r="DG81" s="17"/>
      <c r="DH81" s="17"/>
      <c r="DI81" s="17"/>
      <c r="DJ81" s="17"/>
      <c r="DK81" s="17"/>
      <c r="DL81" s="17"/>
      <c r="DM81" s="17"/>
      <c r="DN81" s="17"/>
      <c r="DO81" s="17"/>
      <c r="DP81" s="17"/>
      <c r="DQ81" s="17"/>
      <c r="DR81" s="17"/>
      <c r="DS81" s="17"/>
      <c r="DT81" s="17"/>
      <c r="DU81" s="17"/>
      <c r="DV81" s="17"/>
      <c r="DW81" s="17"/>
      <c r="DX81" s="17"/>
      <c r="DY81" s="17"/>
      <c r="DZ81" s="17"/>
      <c r="EA81" s="17"/>
      <c r="EB81" s="17"/>
      <c r="EC81" s="17"/>
      <c r="ED81" s="17"/>
      <c r="EE81" s="17"/>
      <c r="EF81" s="17"/>
      <c r="EG81" s="17"/>
      <c r="EH81" s="17"/>
      <c r="EI81" s="17"/>
      <c r="EJ81" s="17"/>
      <c r="EK81" s="17"/>
      <c r="EL81" s="17"/>
      <c r="EM81" s="17"/>
      <c r="EN81" s="17"/>
      <c r="EO81" s="17"/>
      <c r="EP81" s="17"/>
      <c r="EQ81" s="17"/>
      <c r="ER81" s="17"/>
      <c r="ES81" s="17"/>
      <c r="ET81" s="17"/>
      <c r="EU81" s="17"/>
      <c r="EV81" s="17"/>
      <c r="EW81" s="17"/>
      <c r="EX81" s="17"/>
      <c r="EY81" s="17"/>
      <c r="EZ81" s="17"/>
      <c r="FA81" s="17"/>
      <c r="FB81" s="17"/>
      <c r="FC81" s="17"/>
      <c r="FD81" s="17"/>
      <c r="FE81" s="17"/>
      <c r="FF81" s="17"/>
      <c r="FG81" s="17"/>
      <c r="FH81" s="17"/>
      <c r="FI81" s="17"/>
      <c r="FJ81" s="17"/>
      <c r="FK81" s="17"/>
      <c r="FL81" s="17"/>
      <c r="FM81" s="17"/>
      <c r="FN81" s="17"/>
      <c r="FO81" s="17"/>
      <c r="FP81" s="17"/>
      <c r="FQ81" s="17"/>
      <c r="FR81" s="17"/>
      <c r="FS81" s="17"/>
      <c r="FT81" s="17"/>
      <c r="FU81" s="17"/>
      <c r="FV81" s="17"/>
      <c r="FW81" s="17"/>
      <c r="FX81" s="17"/>
      <c r="FY81" s="17"/>
      <c r="FZ81" s="17"/>
      <c r="GA81" s="17"/>
      <c r="GB81" s="17"/>
      <c r="GC81" s="17"/>
      <c r="GD81" s="17"/>
      <c r="GE81" s="17"/>
      <c r="GF81" s="17"/>
      <c r="GG81" s="17"/>
      <c r="GH81" s="17"/>
      <c r="GI81" s="17"/>
      <c r="GJ81" s="17"/>
      <c r="GK81" s="17"/>
      <c r="GL81" s="17"/>
      <c r="GM81" s="17"/>
      <c r="GN81" s="17"/>
      <c r="GO81" s="17"/>
      <c r="GP81" s="17"/>
      <c r="GQ81" s="17"/>
      <c r="GR81" s="17"/>
      <c r="GS81" s="17"/>
      <c r="GT81" s="17"/>
      <c r="GU81" s="17"/>
      <c r="GV81" s="17"/>
      <c r="GW81" s="17"/>
      <c r="GX81" s="17"/>
      <c r="GY81" s="17"/>
      <c r="GZ81" s="17"/>
      <c r="HA81" s="17"/>
      <c r="HB81" s="17"/>
      <c r="HC81" s="17"/>
      <c r="HD81" s="17"/>
      <c r="HE81" s="17"/>
      <c r="HF81" s="17"/>
      <c r="HG81" s="17"/>
      <c r="HH81" s="17"/>
      <c r="HI81" s="17"/>
      <c r="HJ81" s="17"/>
      <c r="HK81" s="17"/>
      <c r="HL81" s="17"/>
      <c r="HM81" s="17"/>
      <c r="HN81" s="17"/>
      <c r="HO81" s="17"/>
      <c r="HP81" s="17"/>
      <c r="HQ81" s="17"/>
      <c r="HR81" s="17"/>
      <c r="HS81" s="17"/>
      <c r="HT81" s="17"/>
      <c r="HU81" s="17"/>
      <c r="HV81" s="17"/>
      <c r="HW81" s="17"/>
      <c r="HX81" s="17"/>
      <c r="HY81" s="17"/>
      <c r="HZ81" s="17"/>
      <c r="IA81" s="17"/>
      <c r="IB81" s="17"/>
      <c r="IC81" s="17"/>
      <c r="ID81" s="17"/>
      <c r="IE81" s="17"/>
      <c r="IF81" s="17"/>
      <c r="IG81" s="17"/>
      <c r="IH81" s="17"/>
      <c r="II81" s="17"/>
      <c r="IJ81" s="17"/>
      <c r="IK81" s="17"/>
      <c r="IL81" s="17"/>
      <c r="IM81" s="17"/>
      <c r="IN81" s="17"/>
      <c r="IO81" s="17"/>
      <c r="IP81" s="17"/>
      <c r="IQ81" s="17"/>
      <c r="IR81" s="17"/>
      <c r="IS81" s="17"/>
      <c r="IT81" s="17"/>
      <c r="IU81" s="17"/>
      <c r="IV81" s="17"/>
    </row>
    <row r="82" spans="1:256" ht="120">
      <c r="A82" s="28"/>
      <c r="B82" s="32"/>
      <c r="C82" s="33"/>
      <c r="D82" s="33"/>
      <c r="E82" s="34" t="s">
        <v>109</v>
      </c>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c r="DE82" s="17"/>
      <c r="DF82" s="17"/>
      <c r="DG82" s="17"/>
      <c r="DH82" s="17"/>
      <c r="DI82" s="17"/>
      <c r="DJ82" s="17"/>
      <c r="DK82" s="17"/>
      <c r="DL82" s="17"/>
      <c r="DM82" s="17"/>
      <c r="DN82" s="17"/>
      <c r="DO82" s="17"/>
      <c r="DP82" s="17"/>
      <c r="DQ82" s="17"/>
      <c r="DR82" s="17"/>
      <c r="DS82" s="17"/>
      <c r="DT82" s="17"/>
      <c r="DU82" s="17"/>
      <c r="DV82" s="17"/>
      <c r="DW82" s="17"/>
      <c r="DX82" s="17"/>
      <c r="DY82" s="17"/>
      <c r="DZ82" s="17"/>
      <c r="EA82" s="17"/>
      <c r="EB82" s="17"/>
      <c r="EC82" s="17"/>
      <c r="ED82" s="17"/>
      <c r="EE82" s="17"/>
      <c r="EF82" s="17"/>
      <c r="EG82" s="17"/>
      <c r="EH82" s="17"/>
      <c r="EI82" s="17"/>
      <c r="EJ82" s="17"/>
      <c r="EK82" s="17"/>
      <c r="EL82" s="17"/>
      <c r="EM82" s="17"/>
      <c r="EN82" s="17"/>
      <c r="EO82" s="17"/>
      <c r="EP82" s="17"/>
      <c r="EQ82" s="17"/>
      <c r="ER82" s="17"/>
      <c r="ES82" s="17"/>
      <c r="ET82" s="17"/>
      <c r="EU82" s="17"/>
      <c r="EV82" s="17"/>
      <c r="EW82" s="17"/>
      <c r="EX82" s="17"/>
      <c r="EY82" s="17"/>
      <c r="EZ82" s="17"/>
      <c r="FA82" s="17"/>
      <c r="FB82" s="17"/>
      <c r="FC82" s="17"/>
      <c r="FD82" s="17"/>
      <c r="FE82" s="17"/>
      <c r="FF82" s="17"/>
      <c r="FG82" s="17"/>
      <c r="FH82" s="17"/>
      <c r="FI82" s="17"/>
      <c r="FJ82" s="17"/>
      <c r="FK82" s="17"/>
      <c r="FL82" s="17"/>
      <c r="FM82" s="17"/>
      <c r="FN82" s="17"/>
      <c r="FO82" s="17"/>
      <c r="FP82" s="17"/>
      <c r="FQ82" s="17"/>
      <c r="FR82" s="17"/>
      <c r="FS82" s="17"/>
      <c r="FT82" s="17"/>
      <c r="FU82" s="17"/>
      <c r="FV82" s="17"/>
      <c r="FW82" s="17"/>
      <c r="FX82" s="17"/>
      <c r="FY82" s="17"/>
      <c r="FZ82" s="17"/>
      <c r="GA82" s="17"/>
      <c r="GB82" s="17"/>
      <c r="GC82" s="17"/>
      <c r="GD82" s="17"/>
      <c r="GE82" s="17"/>
      <c r="GF82" s="17"/>
      <c r="GG82" s="17"/>
      <c r="GH82" s="17"/>
      <c r="GI82" s="17"/>
      <c r="GJ82" s="17"/>
      <c r="GK82" s="17"/>
      <c r="GL82" s="17"/>
      <c r="GM82" s="17"/>
      <c r="GN82" s="17"/>
      <c r="GO82" s="17"/>
      <c r="GP82" s="17"/>
      <c r="GQ82" s="17"/>
      <c r="GR82" s="17"/>
      <c r="GS82" s="17"/>
      <c r="GT82" s="17"/>
      <c r="GU82" s="17"/>
      <c r="GV82" s="17"/>
      <c r="GW82" s="17"/>
      <c r="GX82" s="17"/>
      <c r="GY82" s="17"/>
      <c r="GZ82" s="17"/>
      <c r="HA82" s="17"/>
      <c r="HB82" s="17"/>
      <c r="HC82" s="17"/>
      <c r="HD82" s="17"/>
      <c r="HE82" s="17"/>
      <c r="HF82" s="17"/>
      <c r="HG82" s="17"/>
      <c r="HH82" s="17"/>
      <c r="HI82" s="17"/>
      <c r="HJ82" s="17"/>
      <c r="HK82" s="17"/>
      <c r="HL82" s="17"/>
      <c r="HM82" s="17"/>
      <c r="HN82" s="17"/>
      <c r="HO82" s="17"/>
      <c r="HP82" s="17"/>
      <c r="HQ82" s="17"/>
      <c r="HR82" s="17"/>
      <c r="HS82" s="17"/>
      <c r="HT82" s="17"/>
      <c r="HU82" s="17"/>
      <c r="HV82" s="17"/>
      <c r="HW82" s="17"/>
      <c r="HX82" s="17"/>
      <c r="HY82" s="17"/>
      <c r="HZ82" s="17"/>
      <c r="IA82" s="17"/>
      <c r="IB82" s="17"/>
      <c r="IC82" s="17"/>
      <c r="ID82" s="17"/>
      <c r="IE82" s="17"/>
      <c r="IF82" s="17"/>
      <c r="IG82" s="17"/>
      <c r="IH82" s="17"/>
      <c r="II82" s="17"/>
      <c r="IJ82" s="17"/>
      <c r="IK82" s="17"/>
      <c r="IL82" s="17"/>
      <c r="IM82" s="17"/>
      <c r="IN82" s="17"/>
      <c r="IO82" s="17"/>
      <c r="IP82" s="17"/>
      <c r="IQ82" s="17"/>
      <c r="IR82" s="17"/>
      <c r="IS82" s="17"/>
      <c r="IT82" s="17"/>
      <c r="IU82" s="17"/>
      <c r="IV82" s="17"/>
    </row>
    <row r="83" spans="1:256">
      <c r="A83" s="28"/>
      <c r="B83" s="29" t="str">
        <f>'[1]PLANILHA DE ORÇAMENTO- ANEXO 16'!A50</f>
        <v>2.4.3</v>
      </c>
      <c r="C83" s="30" t="str">
        <f>'[1]PLANILHA DE ORÇAMENTO- ANEXO 16'!B50</f>
        <v>CDHU</v>
      </c>
      <c r="D83" s="30" t="str">
        <f>'[1]PLANILHA DE ORÇAMENTO- ANEXO 16'!C50</f>
        <v>19.01.062</v>
      </c>
      <c r="E83" s="31" t="str">
        <f>'[1]PLANILHA DE ORÇAMENTO- ANEXO 16'!D50</f>
        <v>Peitoril e/ou soleira em granito, espessura de 2 cm e largura até 20 cm, acabamento polido</v>
      </c>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c r="DE83" s="17"/>
      <c r="DF83" s="17"/>
      <c r="DG83" s="17"/>
      <c r="DH83" s="17"/>
      <c r="DI83" s="17"/>
      <c r="DJ83" s="17"/>
      <c r="DK83" s="17"/>
      <c r="DL83" s="17"/>
      <c r="DM83" s="17"/>
      <c r="DN83" s="17"/>
      <c r="DO83" s="17"/>
      <c r="DP83" s="17"/>
      <c r="DQ83" s="17"/>
      <c r="DR83" s="17"/>
      <c r="DS83" s="17"/>
      <c r="DT83" s="17"/>
      <c r="DU83" s="17"/>
      <c r="DV83" s="17"/>
      <c r="DW83" s="17"/>
      <c r="DX83" s="17"/>
      <c r="DY83" s="17"/>
      <c r="DZ83" s="17"/>
      <c r="EA83" s="17"/>
      <c r="EB83" s="17"/>
      <c r="EC83" s="17"/>
      <c r="ED83" s="17"/>
      <c r="EE83" s="17"/>
      <c r="EF83" s="17"/>
      <c r="EG83" s="17"/>
      <c r="EH83" s="17"/>
      <c r="EI83" s="17"/>
      <c r="EJ83" s="17"/>
      <c r="EK83" s="17"/>
      <c r="EL83" s="17"/>
      <c r="EM83" s="17"/>
      <c r="EN83" s="17"/>
      <c r="EO83" s="17"/>
      <c r="EP83" s="17"/>
      <c r="EQ83" s="17"/>
      <c r="ER83" s="17"/>
      <c r="ES83" s="17"/>
      <c r="ET83" s="17"/>
      <c r="EU83" s="17"/>
      <c r="EV83" s="17"/>
      <c r="EW83" s="17"/>
      <c r="EX83" s="17"/>
      <c r="EY83" s="17"/>
      <c r="EZ83" s="17"/>
      <c r="FA83" s="17"/>
      <c r="FB83" s="17"/>
      <c r="FC83" s="17"/>
      <c r="FD83" s="17"/>
      <c r="FE83" s="17"/>
      <c r="FF83" s="17"/>
      <c r="FG83" s="17"/>
      <c r="FH83" s="17"/>
      <c r="FI83" s="17"/>
      <c r="FJ83" s="17"/>
      <c r="FK83" s="17"/>
      <c r="FL83" s="17"/>
      <c r="FM83" s="17"/>
      <c r="FN83" s="17"/>
      <c r="FO83" s="17"/>
      <c r="FP83" s="17"/>
      <c r="FQ83" s="17"/>
      <c r="FR83" s="17"/>
      <c r="FS83" s="17"/>
      <c r="FT83" s="17"/>
      <c r="FU83" s="17"/>
      <c r="FV83" s="17"/>
      <c r="FW83" s="17"/>
      <c r="FX83" s="17"/>
      <c r="FY83" s="17"/>
      <c r="FZ83" s="17"/>
      <c r="GA83" s="17"/>
      <c r="GB83" s="17"/>
      <c r="GC83" s="17"/>
      <c r="GD83" s="17"/>
      <c r="GE83" s="17"/>
      <c r="GF83" s="17"/>
      <c r="GG83" s="17"/>
      <c r="GH83" s="17"/>
      <c r="GI83" s="17"/>
      <c r="GJ83" s="17"/>
      <c r="GK83" s="17"/>
      <c r="GL83" s="17"/>
      <c r="GM83" s="17"/>
      <c r="GN83" s="17"/>
      <c r="GO83" s="17"/>
      <c r="GP83" s="17"/>
      <c r="GQ83" s="17"/>
      <c r="GR83" s="17"/>
      <c r="GS83" s="17"/>
      <c r="GT83" s="17"/>
      <c r="GU83" s="17"/>
      <c r="GV83" s="17"/>
      <c r="GW83" s="17"/>
      <c r="GX83" s="17"/>
      <c r="GY83" s="17"/>
      <c r="GZ83" s="17"/>
      <c r="HA83" s="17"/>
      <c r="HB83" s="17"/>
      <c r="HC83" s="17"/>
      <c r="HD83" s="17"/>
      <c r="HE83" s="17"/>
      <c r="HF83" s="17"/>
      <c r="HG83" s="17"/>
      <c r="HH83" s="17"/>
      <c r="HI83" s="17"/>
      <c r="HJ83" s="17"/>
      <c r="HK83" s="17"/>
      <c r="HL83" s="17"/>
      <c r="HM83" s="17"/>
      <c r="HN83" s="17"/>
      <c r="HO83" s="17"/>
      <c r="HP83" s="17"/>
      <c r="HQ83" s="17"/>
      <c r="HR83" s="17"/>
      <c r="HS83" s="17"/>
      <c r="HT83" s="17"/>
      <c r="HU83" s="17"/>
      <c r="HV83" s="17"/>
      <c r="HW83" s="17"/>
      <c r="HX83" s="17"/>
      <c r="HY83" s="17"/>
      <c r="HZ83" s="17"/>
      <c r="IA83" s="17"/>
      <c r="IB83" s="17"/>
      <c r="IC83" s="17"/>
      <c r="ID83" s="17"/>
      <c r="IE83" s="17"/>
      <c r="IF83" s="17"/>
      <c r="IG83" s="17"/>
      <c r="IH83" s="17"/>
      <c r="II83" s="17"/>
      <c r="IJ83" s="17"/>
      <c r="IK83" s="17"/>
      <c r="IL83" s="17"/>
      <c r="IM83" s="17"/>
      <c r="IN83" s="17"/>
      <c r="IO83" s="17"/>
      <c r="IP83" s="17"/>
      <c r="IQ83" s="17"/>
      <c r="IR83" s="17"/>
      <c r="IS83" s="17"/>
      <c r="IT83" s="17"/>
      <c r="IU83" s="17"/>
      <c r="IV83" s="17"/>
    </row>
    <row r="84" spans="1:256" ht="120">
      <c r="A84" s="28"/>
      <c r="B84" s="32"/>
      <c r="C84" s="33"/>
      <c r="D84" s="33"/>
      <c r="E84" s="34" t="s">
        <v>109</v>
      </c>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c r="DE84" s="17"/>
      <c r="DF84" s="17"/>
      <c r="DG84" s="17"/>
      <c r="DH84" s="17"/>
      <c r="DI84" s="17"/>
      <c r="DJ84" s="17"/>
      <c r="DK84" s="17"/>
      <c r="DL84" s="17"/>
      <c r="DM84" s="17"/>
      <c r="DN84" s="17"/>
      <c r="DO84" s="17"/>
      <c r="DP84" s="17"/>
      <c r="DQ84" s="17"/>
      <c r="DR84" s="17"/>
      <c r="DS84" s="17"/>
      <c r="DT84" s="17"/>
      <c r="DU84" s="17"/>
      <c r="DV84" s="17"/>
      <c r="DW84" s="17"/>
      <c r="DX84" s="17"/>
      <c r="DY84" s="17"/>
      <c r="DZ84" s="17"/>
      <c r="EA84" s="17"/>
      <c r="EB84" s="17"/>
      <c r="EC84" s="17"/>
      <c r="ED84" s="17"/>
      <c r="EE84" s="17"/>
      <c r="EF84" s="17"/>
      <c r="EG84" s="17"/>
      <c r="EH84" s="17"/>
      <c r="EI84" s="17"/>
      <c r="EJ84" s="17"/>
      <c r="EK84" s="17"/>
      <c r="EL84" s="17"/>
      <c r="EM84" s="17"/>
      <c r="EN84" s="17"/>
      <c r="EO84" s="17"/>
      <c r="EP84" s="17"/>
      <c r="EQ84" s="17"/>
      <c r="ER84" s="17"/>
      <c r="ES84" s="17"/>
      <c r="ET84" s="17"/>
      <c r="EU84" s="17"/>
      <c r="EV84" s="17"/>
      <c r="EW84" s="17"/>
      <c r="EX84" s="17"/>
      <c r="EY84" s="17"/>
      <c r="EZ84" s="17"/>
      <c r="FA84" s="17"/>
      <c r="FB84" s="17"/>
      <c r="FC84" s="17"/>
      <c r="FD84" s="17"/>
      <c r="FE84" s="17"/>
      <c r="FF84" s="17"/>
      <c r="FG84" s="17"/>
      <c r="FH84" s="17"/>
      <c r="FI84" s="17"/>
      <c r="FJ84" s="17"/>
      <c r="FK84" s="17"/>
      <c r="FL84" s="17"/>
      <c r="FM84" s="17"/>
      <c r="FN84" s="17"/>
      <c r="FO84" s="17"/>
      <c r="FP84" s="17"/>
      <c r="FQ84" s="17"/>
      <c r="FR84" s="17"/>
      <c r="FS84" s="17"/>
      <c r="FT84" s="17"/>
      <c r="FU84" s="17"/>
      <c r="FV84" s="17"/>
      <c r="FW84" s="17"/>
      <c r="FX84" s="17"/>
      <c r="FY84" s="17"/>
      <c r="FZ84" s="17"/>
      <c r="GA84" s="17"/>
      <c r="GB84" s="17"/>
      <c r="GC84" s="17"/>
      <c r="GD84" s="17"/>
      <c r="GE84" s="17"/>
      <c r="GF84" s="17"/>
      <c r="GG84" s="17"/>
      <c r="GH84" s="17"/>
      <c r="GI84" s="17"/>
      <c r="GJ84" s="17"/>
      <c r="GK84" s="17"/>
      <c r="GL84" s="17"/>
      <c r="GM84" s="17"/>
      <c r="GN84" s="17"/>
      <c r="GO84" s="17"/>
      <c r="GP84" s="17"/>
      <c r="GQ84" s="17"/>
      <c r="GR84" s="17"/>
      <c r="GS84" s="17"/>
      <c r="GT84" s="17"/>
      <c r="GU84" s="17"/>
      <c r="GV84" s="17"/>
      <c r="GW84" s="17"/>
      <c r="GX84" s="17"/>
      <c r="GY84" s="17"/>
      <c r="GZ84" s="17"/>
      <c r="HA84" s="17"/>
      <c r="HB84" s="17"/>
      <c r="HC84" s="17"/>
      <c r="HD84" s="17"/>
      <c r="HE84" s="17"/>
      <c r="HF84" s="17"/>
      <c r="HG84" s="17"/>
      <c r="HH84" s="17"/>
      <c r="HI84" s="17"/>
      <c r="HJ84" s="17"/>
      <c r="HK84" s="17"/>
      <c r="HL84" s="17"/>
      <c r="HM84" s="17"/>
      <c r="HN84" s="17"/>
      <c r="HO84" s="17"/>
      <c r="HP84" s="17"/>
      <c r="HQ84" s="17"/>
      <c r="HR84" s="17"/>
      <c r="HS84" s="17"/>
      <c r="HT84" s="17"/>
      <c r="HU84" s="17"/>
      <c r="HV84" s="17"/>
      <c r="HW84" s="17"/>
      <c r="HX84" s="17"/>
      <c r="HY84" s="17"/>
      <c r="HZ84" s="17"/>
      <c r="IA84" s="17"/>
      <c r="IB84" s="17"/>
      <c r="IC84" s="17"/>
      <c r="ID84" s="17"/>
      <c r="IE84" s="17"/>
      <c r="IF84" s="17"/>
      <c r="IG84" s="17"/>
      <c r="IH84" s="17"/>
      <c r="II84" s="17"/>
      <c r="IJ84" s="17"/>
      <c r="IK84" s="17"/>
      <c r="IL84" s="17"/>
      <c r="IM84" s="17"/>
      <c r="IN84" s="17"/>
      <c r="IO84" s="17"/>
      <c r="IP84" s="17"/>
      <c r="IQ84" s="17"/>
      <c r="IR84" s="17"/>
      <c r="IS84" s="17"/>
      <c r="IT84" s="17"/>
      <c r="IU84" s="17"/>
      <c r="IV84" s="17"/>
    </row>
    <row r="85" spans="1:256">
      <c r="A85" s="28"/>
      <c r="B85" s="29" t="str">
        <f>'[1]PLANILHA DE ORÇAMENTO- ANEXO 16'!A55</f>
        <v>2.7</v>
      </c>
      <c r="C85" s="30"/>
      <c r="D85" s="30"/>
      <c r="E85" s="31" t="str">
        <f>'[1]PLANILHA DE ORÇAMENTO- ANEXO 16'!D55</f>
        <v>INSTALAÇÕES HIDRÁULICAS</v>
      </c>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c r="DE85" s="17"/>
      <c r="DF85" s="17"/>
      <c r="DG85" s="17"/>
      <c r="DH85" s="17"/>
      <c r="DI85" s="17"/>
      <c r="DJ85" s="17"/>
      <c r="DK85" s="17"/>
      <c r="DL85" s="17"/>
      <c r="DM85" s="17"/>
      <c r="DN85" s="17"/>
      <c r="DO85" s="17"/>
      <c r="DP85" s="17"/>
      <c r="DQ85" s="17"/>
      <c r="DR85" s="17"/>
      <c r="DS85" s="17"/>
      <c r="DT85" s="17"/>
      <c r="DU85" s="17"/>
      <c r="DV85" s="17"/>
      <c r="DW85" s="17"/>
      <c r="DX85" s="17"/>
      <c r="DY85" s="17"/>
      <c r="DZ85" s="17"/>
      <c r="EA85" s="17"/>
      <c r="EB85" s="17"/>
      <c r="EC85" s="17"/>
      <c r="ED85" s="17"/>
      <c r="EE85" s="17"/>
      <c r="EF85" s="17"/>
      <c r="EG85" s="17"/>
      <c r="EH85" s="17"/>
      <c r="EI85" s="17"/>
      <c r="EJ85" s="17"/>
      <c r="EK85" s="17"/>
      <c r="EL85" s="17"/>
      <c r="EM85" s="17"/>
      <c r="EN85" s="17"/>
      <c r="EO85" s="17"/>
      <c r="EP85" s="17"/>
      <c r="EQ85" s="17"/>
      <c r="ER85" s="17"/>
      <c r="ES85" s="17"/>
      <c r="ET85" s="17"/>
      <c r="EU85" s="17"/>
      <c r="EV85" s="17"/>
      <c r="EW85" s="17"/>
      <c r="EX85" s="17"/>
      <c r="EY85" s="17"/>
      <c r="EZ85" s="17"/>
      <c r="FA85" s="17"/>
      <c r="FB85" s="17"/>
      <c r="FC85" s="17"/>
      <c r="FD85" s="17"/>
      <c r="FE85" s="17"/>
      <c r="FF85" s="17"/>
      <c r="FG85" s="17"/>
      <c r="FH85" s="17"/>
      <c r="FI85" s="17"/>
      <c r="FJ85" s="17"/>
      <c r="FK85" s="17"/>
      <c r="FL85" s="17"/>
      <c r="FM85" s="17"/>
      <c r="FN85" s="17"/>
      <c r="FO85" s="17"/>
      <c r="FP85" s="17"/>
      <c r="FQ85" s="17"/>
      <c r="FR85" s="17"/>
      <c r="FS85" s="17"/>
      <c r="FT85" s="17"/>
      <c r="FU85" s="17"/>
      <c r="FV85" s="17"/>
      <c r="FW85" s="17"/>
      <c r="FX85" s="17"/>
      <c r="FY85" s="17"/>
      <c r="FZ85" s="17"/>
      <c r="GA85" s="17"/>
      <c r="GB85" s="17"/>
      <c r="GC85" s="17"/>
      <c r="GD85" s="17"/>
      <c r="GE85" s="17"/>
      <c r="GF85" s="17"/>
      <c r="GG85" s="17"/>
      <c r="GH85" s="17"/>
      <c r="GI85" s="17"/>
      <c r="GJ85" s="17"/>
      <c r="GK85" s="17"/>
      <c r="GL85" s="17"/>
      <c r="GM85" s="17"/>
      <c r="GN85" s="17"/>
      <c r="GO85" s="17"/>
      <c r="GP85" s="17"/>
      <c r="GQ85" s="17"/>
      <c r="GR85" s="17"/>
      <c r="GS85" s="17"/>
      <c r="GT85" s="17"/>
      <c r="GU85" s="17"/>
      <c r="GV85" s="17"/>
      <c r="GW85" s="17"/>
      <c r="GX85" s="17"/>
      <c r="GY85" s="17"/>
      <c r="GZ85" s="17"/>
      <c r="HA85" s="17"/>
      <c r="HB85" s="17"/>
      <c r="HC85" s="17"/>
      <c r="HD85" s="17"/>
      <c r="HE85" s="17"/>
      <c r="HF85" s="17"/>
      <c r="HG85" s="17"/>
      <c r="HH85" s="17"/>
      <c r="HI85" s="17"/>
      <c r="HJ85" s="17"/>
      <c r="HK85" s="17"/>
      <c r="HL85" s="17"/>
      <c r="HM85" s="17"/>
      <c r="HN85" s="17"/>
      <c r="HO85" s="17"/>
      <c r="HP85" s="17"/>
      <c r="HQ85" s="17"/>
      <c r="HR85" s="17"/>
      <c r="HS85" s="17"/>
      <c r="HT85" s="17"/>
      <c r="HU85" s="17"/>
      <c r="HV85" s="17"/>
      <c r="HW85" s="17"/>
      <c r="HX85" s="17"/>
      <c r="HY85" s="17"/>
      <c r="HZ85" s="17"/>
      <c r="IA85" s="17"/>
      <c r="IB85" s="17"/>
      <c r="IC85" s="17"/>
      <c r="ID85" s="17"/>
      <c r="IE85" s="17"/>
      <c r="IF85" s="17"/>
      <c r="IG85" s="17"/>
      <c r="IH85" s="17"/>
      <c r="II85" s="17"/>
      <c r="IJ85" s="17"/>
      <c r="IK85" s="17"/>
      <c r="IL85" s="17"/>
      <c r="IM85" s="17"/>
      <c r="IN85" s="17"/>
      <c r="IO85" s="17"/>
      <c r="IP85" s="17"/>
      <c r="IQ85" s="17"/>
      <c r="IR85" s="17"/>
      <c r="IS85" s="17"/>
      <c r="IT85" s="17"/>
      <c r="IU85" s="17"/>
      <c r="IV85" s="17"/>
    </row>
    <row r="86" spans="1:256">
      <c r="A86" s="28"/>
      <c r="B86" s="29" t="str">
        <f>'[1]PLANILHA DE ORÇAMENTO- ANEXO 16'!A56</f>
        <v>2.7.1</v>
      </c>
      <c r="C86" s="30"/>
      <c r="D86" s="30"/>
      <c r="E86" s="31" t="str">
        <f>'[1]PLANILHA DE ORÇAMENTO- ANEXO 16'!D56</f>
        <v>Esgoto</v>
      </c>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c r="DE86" s="17"/>
      <c r="DF86" s="17"/>
      <c r="DG86" s="17"/>
      <c r="DH86" s="17"/>
      <c r="DI86" s="17"/>
      <c r="DJ86" s="17"/>
      <c r="DK86" s="17"/>
      <c r="DL86" s="17"/>
      <c r="DM86" s="17"/>
      <c r="DN86" s="17"/>
      <c r="DO86" s="17"/>
      <c r="DP86" s="17"/>
      <c r="DQ86" s="17"/>
      <c r="DR86" s="17"/>
      <c r="DS86" s="17"/>
      <c r="DT86" s="17"/>
      <c r="DU86" s="17"/>
      <c r="DV86" s="17"/>
      <c r="DW86" s="17"/>
      <c r="DX86" s="17"/>
      <c r="DY86" s="17"/>
      <c r="DZ86" s="17"/>
      <c r="EA86" s="17"/>
      <c r="EB86" s="17"/>
      <c r="EC86" s="17"/>
      <c r="ED86" s="17"/>
      <c r="EE86" s="17"/>
      <c r="EF86" s="17"/>
      <c r="EG86" s="17"/>
      <c r="EH86" s="17"/>
      <c r="EI86" s="17"/>
      <c r="EJ86" s="17"/>
      <c r="EK86" s="17"/>
      <c r="EL86" s="17"/>
      <c r="EM86" s="17"/>
      <c r="EN86" s="17"/>
      <c r="EO86" s="17"/>
      <c r="EP86" s="17"/>
      <c r="EQ86" s="17"/>
      <c r="ER86" s="17"/>
      <c r="ES86" s="17"/>
      <c r="ET86" s="17"/>
      <c r="EU86" s="17"/>
      <c r="EV86" s="17"/>
      <c r="EW86" s="17"/>
      <c r="EX86" s="17"/>
      <c r="EY86" s="17"/>
      <c r="EZ86" s="17"/>
      <c r="FA86" s="17"/>
      <c r="FB86" s="17"/>
      <c r="FC86" s="17"/>
      <c r="FD86" s="17"/>
      <c r="FE86" s="17"/>
      <c r="FF86" s="17"/>
      <c r="FG86" s="17"/>
      <c r="FH86" s="17"/>
      <c r="FI86" s="17"/>
      <c r="FJ86" s="17"/>
      <c r="FK86" s="17"/>
      <c r="FL86" s="17"/>
      <c r="FM86" s="17"/>
      <c r="FN86" s="17"/>
      <c r="FO86" s="17"/>
      <c r="FP86" s="17"/>
      <c r="FQ86" s="17"/>
      <c r="FR86" s="17"/>
      <c r="FS86" s="17"/>
      <c r="FT86" s="17"/>
      <c r="FU86" s="17"/>
      <c r="FV86" s="17"/>
      <c r="FW86" s="17"/>
      <c r="FX86" s="17"/>
      <c r="FY86" s="17"/>
      <c r="FZ86" s="17"/>
      <c r="GA86" s="17"/>
      <c r="GB86" s="17"/>
      <c r="GC86" s="17"/>
      <c r="GD86" s="17"/>
      <c r="GE86" s="17"/>
      <c r="GF86" s="17"/>
      <c r="GG86" s="17"/>
      <c r="GH86" s="17"/>
      <c r="GI86" s="17"/>
      <c r="GJ86" s="17"/>
      <c r="GK86" s="17"/>
      <c r="GL86" s="17"/>
      <c r="GM86" s="17"/>
      <c r="GN86" s="17"/>
      <c r="GO86" s="17"/>
      <c r="GP86" s="17"/>
      <c r="GQ86" s="17"/>
      <c r="GR86" s="17"/>
      <c r="GS86" s="17"/>
      <c r="GT86" s="17"/>
      <c r="GU86" s="17"/>
      <c r="GV86" s="17"/>
      <c r="GW86" s="17"/>
      <c r="GX86" s="17"/>
      <c r="GY86" s="17"/>
      <c r="GZ86" s="17"/>
      <c r="HA86" s="17"/>
      <c r="HB86" s="17"/>
      <c r="HC86" s="17"/>
      <c r="HD86" s="17"/>
      <c r="HE86" s="17"/>
      <c r="HF86" s="17"/>
      <c r="HG86" s="17"/>
      <c r="HH86" s="17"/>
      <c r="HI86" s="17"/>
      <c r="HJ86" s="17"/>
      <c r="HK86" s="17"/>
      <c r="HL86" s="17"/>
      <c r="HM86" s="17"/>
      <c r="HN86" s="17"/>
      <c r="HO86" s="17"/>
      <c r="HP86" s="17"/>
      <c r="HQ86" s="17"/>
      <c r="HR86" s="17"/>
      <c r="HS86" s="17"/>
      <c r="HT86" s="17"/>
      <c r="HU86" s="17"/>
      <c r="HV86" s="17"/>
      <c r="HW86" s="17"/>
      <c r="HX86" s="17"/>
      <c r="HY86" s="17"/>
      <c r="HZ86" s="17"/>
      <c r="IA86" s="17"/>
      <c r="IB86" s="17"/>
      <c r="IC86" s="17"/>
      <c r="ID86" s="17"/>
      <c r="IE86" s="17"/>
      <c r="IF86" s="17"/>
      <c r="IG86" s="17"/>
      <c r="IH86" s="17"/>
      <c r="II86" s="17"/>
      <c r="IJ86" s="17"/>
      <c r="IK86" s="17"/>
      <c r="IL86" s="17"/>
      <c r="IM86" s="17"/>
      <c r="IN86" s="17"/>
      <c r="IO86" s="17"/>
      <c r="IP86" s="17"/>
      <c r="IQ86" s="17"/>
      <c r="IR86" s="17"/>
      <c r="IS86" s="17"/>
      <c r="IT86" s="17"/>
      <c r="IU86" s="17"/>
      <c r="IV86" s="17"/>
    </row>
    <row r="87" spans="1:256" ht="24">
      <c r="A87" s="28"/>
      <c r="B87" s="29" t="str">
        <f>'[1]PLANILHA DE ORÇAMENTO- ANEXO 16'!A57</f>
        <v>2.7.1.1</v>
      </c>
      <c r="C87" s="30" t="str">
        <f>'[1]PLANILHA DE ORÇAMENTO- ANEXO 16'!B57</f>
        <v>CDHU</v>
      </c>
      <c r="D87" s="30" t="str">
        <f>'[1]PLANILHA DE ORÇAMENTO- ANEXO 16'!C57</f>
        <v>46.02.070</v>
      </c>
      <c r="E87" s="31" t="str">
        <f>'[1]PLANILHA DE ORÇAMENTO- ANEXO 16'!D57</f>
        <v>Tubo de PVC rígido branco PxB com virola e anel de borracha, linha esgoto série normal, DN= 100 mm, inclusive conexões e tubulação para drenagem</v>
      </c>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c r="DE87" s="17"/>
      <c r="DF87" s="17"/>
      <c r="DG87" s="17"/>
      <c r="DH87" s="17"/>
      <c r="DI87" s="17"/>
      <c r="DJ87" s="17"/>
      <c r="DK87" s="17"/>
      <c r="DL87" s="17"/>
      <c r="DM87" s="17"/>
      <c r="DN87" s="17"/>
      <c r="DO87" s="17"/>
      <c r="DP87" s="17"/>
      <c r="DQ87" s="17"/>
      <c r="DR87" s="17"/>
      <c r="DS87" s="17"/>
      <c r="DT87" s="17"/>
      <c r="DU87" s="17"/>
      <c r="DV87" s="17"/>
      <c r="DW87" s="17"/>
      <c r="DX87" s="17"/>
      <c r="DY87" s="17"/>
      <c r="DZ87" s="17"/>
      <c r="EA87" s="17"/>
      <c r="EB87" s="17"/>
      <c r="EC87" s="17"/>
      <c r="ED87" s="17"/>
      <c r="EE87" s="17"/>
      <c r="EF87" s="17"/>
      <c r="EG87" s="17"/>
      <c r="EH87" s="17"/>
      <c r="EI87" s="17"/>
      <c r="EJ87" s="17"/>
      <c r="EK87" s="17"/>
      <c r="EL87" s="17"/>
      <c r="EM87" s="17"/>
      <c r="EN87" s="17"/>
      <c r="EO87" s="17"/>
      <c r="EP87" s="17"/>
      <c r="EQ87" s="17"/>
      <c r="ER87" s="17"/>
      <c r="ES87" s="17"/>
      <c r="ET87" s="17"/>
      <c r="EU87" s="17"/>
      <c r="EV87" s="17"/>
      <c r="EW87" s="17"/>
      <c r="EX87" s="17"/>
      <c r="EY87" s="17"/>
      <c r="EZ87" s="17"/>
      <c r="FA87" s="17"/>
      <c r="FB87" s="17"/>
      <c r="FC87" s="17"/>
      <c r="FD87" s="17"/>
      <c r="FE87" s="17"/>
      <c r="FF87" s="17"/>
      <c r="FG87" s="17"/>
      <c r="FH87" s="17"/>
      <c r="FI87" s="17"/>
      <c r="FJ87" s="17"/>
      <c r="FK87" s="17"/>
      <c r="FL87" s="17"/>
      <c r="FM87" s="17"/>
      <c r="FN87" s="17"/>
      <c r="FO87" s="17"/>
      <c r="FP87" s="17"/>
      <c r="FQ87" s="17"/>
      <c r="FR87" s="17"/>
      <c r="FS87" s="17"/>
      <c r="FT87" s="17"/>
      <c r="FU87" s="17"/>
      <c r="FV87" s="17"/>
      <c r="FW87" s="17"/>
      <c r="FX87" s="17"/>
      <c r="FY87" s="17"/>
      <c r="FZ87" s="17"/>
      <c r="GA87" s="17"/>
      <c r="GB87" s="17"/>
      <c r="GC87" s="17"/>
      <c r="GD87" s="17"/>
      <c r="GE87" s="17"/>
      <c r="GF87" s="17"/>
      <c r="GG87" s="17"/>
      <c r="GH87" s="17"/>
      <c r="GI87" s="17"/>
      <c r="GJ87" s="17"/>
      <c r="GK87" s="17"/>
      <c r="GL87" s="17"/>
      <c r="GM87" s="17"/>
      <c r="GN87" s="17"/>
      <c r="GO87" s="17"/>
      <c r="GP87" s="17"/>
      <c r="GQ87" s="17"/>
      <c r="GR87" s="17"/>
      <c r="GS87" s="17"/>
      <c r="GT87" s="17"/>
      <c r="GU87" s="17"/>
      <c r="GV87" s="17"/>
      <c r="GW87" s="17"/>
      <c r="GX87" s="17"/>
      <c r="GY87" s="17"/>
      <c r="GZ87" s="17"/>
      <c r="HA87" s="17"/>
      <c r="HB87" s="17"/>
      <c r="HC87" s="17"/>
      <c r="HD87" s="17"/>
      <c r="HE87" s="17"/>
      <c r="HF87" s="17"/>
      <c r="HG87" s="17"/>
      <c r="HH87" s="17"/>
      <c r="HI87" s="17"/>
      <c r="HJ87" s="17"/>
      <c r="HK87" s="17"/>
      <c r="HL87" s="17"/>
      <c r="HM87" s="17"/>
      <c r="HN87" s="17"/>
      <c r="HO87" s="17"/>
      <c r="HP87" s="17"/>
      <c r="HQ87" s="17"/>
      <c r="HR87" s="17"/>
      <c r="HS87" s="17"/>
      <c r="HT87" s="17"/>
      <c r="HU87" s="17"/>
      <c r="HV87" s="17"/>
      <c r="HW87" s="17"/>
      <c r="HX87" s="17"/>
      <c r="HY87" s="17"/>
      <c r="HZ87" s="17"/>
      <c r="IA87" s="17"/>
      <c r="IB87" s="17"/>
      <c r="IC87" s="17"/>
      <c r="ID87" s="17"/>
      <c r="IE87" s="17"/>
      <c r="IF87" s="17"/>
      <c r="IG87" s="17"/>
      <c r="IH87" s="17"/>
      <c r="II87" s="17"/>
      <c r="IJ87" s="17"/>
      <c r="IK87" s="17"/>
      <c r="IL87" s="17"/>
      <c r="IM87" s="17"/>
      <c r="IN87" s="17"/>
      <c r="IO87" s="17"/>
      <c r="IP87" s="17"/>
      <c r="IQ87" s="17"/>
      <c r="IR87" s="17"/>
      <c r="IS87" s="17"/>
      <c r="IT87" s="17"/>
      <c r="IU87" s="17"/>
      <c r="IV87" s="17"/>
    </row>
    <row r="88" spans="1:256" ht="120">
      <c r="A88" s="28"/>
      <c r="B88" s="32"/>
      <c r="C88" s="33"/>
      <c r="D88" s="33"/>
      <c r="E88" s="34" t="s">
        <v>110</v>
      </c>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c r="DE88" s="17"/>
      <c r="DF88" s="17"/>
      <c r="DG88" s="17"/>
      <c r="DH88" s="17"/>
      <c r="DI88" s="17"/>
      <c r="DJ88" s="17"/>
      <c r="DK88" s="17"/>
      <c r="DL88" s="17"/>
      <c r="DM88" s="17"/>
      <c r="DN88" s="17"/>
      <c r="DO88" s="17"/>
      <c r="DP88" s="17"/>
      <c r="DQ88" s="17"/>
      <c r="DR88" s="17"/>
      <c r="DS88" s="17"/>
      <c r="DT88" s="17"/>
      <c r="DU88" s="17"/>
      <c r="DV88" s="17"/>
      <c r="DW88" s="17"/>
      <c r="DX88" s="17"/>
      <c r="DY88" s="17"/>
      <c r="DZ88" s="17"/>
      <c r="EA88" s="17"/>
      <c r="EB88" s="17"/>
      <c r="EC88" s="17"/>
      <c r="ED88" s="17"/>
      <c r="EE88" s="17"/>
      <c r="EF88" s="17"/>
      <c r="EG88" s="17"/>
      <c r="EH88" s="17"/>
      <c r="EI88" s="17"/>
      <c r="EJ88" s="17"/>
      <c r="EK88" s="17"/>
      <c r="EL88" s="17"/>
      <c r="EM88" s="17"/>
      <c r="EN88" s="17"/>
      <c r="EO88" s="17"/>
      <c r="EP88" s="17"/>
      <c r="EQ88" s="17"/>
      <c r="ER88" s="17"/>
      <c r="ES88" s="17"/>
      <c r="ET88" s="17"/>
      <c r="EU88" s="17"/>
      <c r="EV88" s="17"/>
      <c r="EW88" s="17"/>
      <c r="EX88" s="17"/>
      <c r="EY88" s="17"/>
      <c r="EZ88" s="17"/>
      <c r="FA88" s="17"/>
      <c r="FB88" s="17"/>
      <c r="FC88" s="17"/>
      <c r="FD88" s="17"/>
      <c r="FE88" s="17"/>
      <c r="FF88" s="17"/>
      <c r="FG88" s="17"/>
      <c r="FH88" s="17"/>
      <c r="FI88" s="17"/>
      <c r="FJ88" s="17"/>
      <c r="FK88" s="17"/>
      <c r="FL88" s="17"/>
      <c r="FM88" s="17"/>
      <c r="FN88" s="17"/>
      <c r="FO88" s="17"/>
      <c r="FP88" s="17"/>
      <c r="FQ88" s="17"/>
      <c r="FR88" s="17"/>
      <c r="FS88" s="17"/>
      <c r="FT88" s="17"/>
      <c r="FU88" s="17"/>
      <c r="FV88" s="17"/>
      <c r="FW88" s="17"/>
      <c r="FX88" s="17"/>
      <c r="FY88" s="17"/>
      <c r="FZ88" s="17"/>
      <c r="GA88" s="17"/>
      <c r="GB88" s="17"/>
      <c r="GC88" s="17"/>
      <c r="GD88" s="17"/>
      <c r="GE88" s="17"/>
      <c r="GF88" s="17"/>
      <c r="GG88" s="17"/>
      <c r="GH88" s="17"/>
      <c r="GI88" s="17"/>
      <c r="GJ88" s="17"/>
      <c r="GK88" s="17"/>
      <c r="GL88" s="17"/>
      <c r="GM88" s="17"/>
      <c r="GN88" s="17"/>
      <c r="GO88" s="17"/>
      <c r="GP88" s="17"/>
      <c r="GQ88" s="17"/>
      <c r="GR88" s="17"/>
      <c r="GS88" s="17"/>
      <c r="GT88" s="17"/>
      <c r="GU88" s="17"/>
      <c r="GV88" s="17"/>
      <c r="GW88" s="17"/>
      <c r="GX88" s="17"/>
      <c r="GY88" s="17"/>
      <c r="GZ88" s="17"/>
      <c r="HA88" s="17"/>
      <c r="HB88" s="17"/>
      <c r="HC88" s="17"/>
      <c r="HD88" s="17"/>
      <c r="HE88" s="17"/>
      <c r="HF88" s="17"/>
      <c r="HG88" s="17"/>
      <c r="HH88" s="17"/>
      <c r="HI88" s="17"/>
      <c r="HJ88" s="17"/>
      <c r="HK88" s="17"/>
      <c r="HL88" s="17"/>
      <c r="HM88" s="17"/>
      <c r="HN88" s="17"/>
      <c r="HO88" s="17"/>
      <c r="HP88" s="17"/>
      <c r="HQ88" s="17"/>
      <c r="HR88" s="17"/>
      <c r="HS88" s="17"/>
      <c r="HT88" s="17"/>
      <c r="HU88" s="17"/>
      <c r="HV88" s="17"/>
      <c r="HW88" s="17"/>
      <c r="HX88" s="17"/>
      <c r="HY88" s="17"/>
      <c r="HZ88" s="17"/>
      <c r="IA88" s="17"/>
      <c r="IB88" s="17"/>
      <c r="IC88" s="17"/>
      <c r="ID88" s="17"/>
      <c r="IE88" s="17"/>
      <c r="IF88" s="17"/>
      <c r="IG88" s="17"/>
      <c r="IH88" s="17"/>
      <c r="II88" s="17"/>
      <c r="IJ88" s="17"/>
      <c r="IK88" s="17"/>
      <c r="IL88" s="17"/>
      <c r="IM88" s="17"/>
      <c r="IN88" s="17"/>
      <c r="IO88" s="17"/>
      <c r="IP88" s="17"/>
      <c r="IQ88" s="17"/>
      <c r="IR88" s="17"/>
      <c r="IS88" s="17"/>
      <c r="IT88" s="17"/>
      <c r="IU88" s="17"/>
      <c r="IV88" s="17"/>
    </row>
    <row r="89" spans="1:256">
      <c r="A89" s="28"/>
      <c r="B89" s="29" t="str">
        <f>'[1]PLANILHA DE ORÇAMENTO- ANEXO 16'!A58</f>
        <v>2.7.1.2</v>
      </c>
      <c r="C89" s="30" t="str">
        <f>'[1]PLANILHA DE ORÇAMENTO- ANEXO 16'!B58</f>
        <v>CDHU</v>
      </c>
      <c r="D89" s="30" t="str">
        <f>'[1]PLANILHA DE ORÇAMENTO- ANEXO 16'!C58</f>
        <v>46.02.050</v>
      </c>
      <c r="E89" s="31" t="str">
        <f>'[1]PLANILHA DE ORÇAMENTO- ANEXO 16'!D58</f>
        <v>tubo de PVC de 50mm para esgoto, incluso conexões</v>
      </c>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c r="DE89" s="17"/>
      <c r="DF89" s="17"/>
      <c r="DG89" s="17"/>
      <c r="DH89" s="17"/>
      <c r="DI89" s="17"/>
      <c r="DJ89" s="17"/>
      <c r="DK89" s="17"/>
      <c r="DL89" s="17"/>
      <c r="DM89" s="17"/>
      <c r="DN89" s="17"/>
      <c r="DO89" s="17"/>
      <c r="DP89" s="17"/>
      <c r="DQ89" s="17"/>
      <c r="DR89" s="17"/>
      <c r="DS89" s="17"/>
      <c r="DT89" s="17"/>
      <c r="DU89" s="17"/>
      <c r="DV89" s="17"/>
      <c r="DW89" s="17"/>
      <c r="DX89" s="17"/>
      <c r="DY89" s="17"/>
      <c r="DZ89" s="17"/>
      <c r="EA89" s="17"/>
      <c r="EB89" s="17"/>
      <c r="EC89" s="17"/>
      <c r="ED89" s="17"/>
      <c r="EE89" s="17"/>
      <c r="EF89" s="17"/>
      <c r="EG89" s="17"/>
      <c r="EH89" s="17"/>
      <c r="EI89" s="17"/>
      <c r="EJ89" s="17"/>
      <c r="EK89" s="17"/>
      <c r="EL89" s="17"/>
      <c r="EM89" s="17"/>
      <c r="EN89" s="17"/>
      <c r="EO89" s="17"/>
      <c r="EP89" s="17"/>
      <c r="EQ89" s="17"/>
      <c r="ER89" s="17"/>
      <c r="ES89" s="17"/>
      <c r="ET89" s="17"/>
      <c r="EU89" s="17"/>
      <c r="EV89" s="17"/>
      <c r="EW89" s="17"/>
      <c r="EX89" s="17"/>
      <c r="EY89" s="17"/>
      <c r="EZ89" s="17"/>
      <c r="FA89" s="17"/>
      <c r="FB89" s="17"/>
      <c r="FC89" s="17"/>
      <c r="FD89" s="17"/>
      <c r="FE89" s="17"/>
      <c r="FF89" s="17"/>
      <c r="FG89" s="17"/>
      <c r="FH89" s="17"/>
      <c r="FI89" s="17"/>
      <c r="FJ89" s="17"/>
      <c r="FK89" s="17"/>
      <c r="FL89" s="17"/>
      <c r="FM89" s="17"/>
      <c r="FN89" s="17"/>
      <c r="FO89" s="17"/>
      <c r="FP89" s="17"/>
      <c r="FQ89" s="17"/>
      <c r="FR89" s="17"/>
      <c r="FS89" s="17"/>
      <c r="FT89" s="17"/>
      <c r="FU89" s="17"/>
      <c r="FV89" s="17"/>
      <c r="FW89" s="17"/>
      <c r="FX89" s="17"/>
      <c r="FY89" s="17"/>
      <c r="FZ89" s="17"/>
      <c r="GA89" s="17"/>
      <c r="GB89" s="17"/>
      <c r="GC89" s="17"/>
      <c r="GD89" s="17"/>
      <c r="GE89" s="17"/>
      <c r="GF89" s="17"/>
      <c r="GG89" s="17"/>
      <c r="GH89" s="17"/>
      <c r="GI89" s="17"/>
      <c r="GJ89" s="17"/>
      <c r="GK89" s="17"/>
      <c r="GL89" s="17"/>
      <c r="GM89" s="17"/>
      <c r="GN89" s="17"/>
      <c r="GO89" s="17"/>
      <c r="GP89" s="17"/>
      <c r="GQ89" s="17"/>
      <c r="GR89" s="17"/>
      <c r="GS89" s="17"/>
      <c r="GT89" s="17"/>
      <c r="GU89" s="17"/>
      <c r="GV89" s="17"/>
      <c r="GW89" s="17"/>
      <c r="GX89" s="17"/>
      <c r="GY89" s="17"/>
      <c r="GZ89" s="17"/>
      <c r="HA89" s="17"/>
      <c r="HB89" s="17"/>
      <c r="HC89" s="17"/>
      <c r="HD89" s="17"/>
      <c r="HE89" s="17"/>
      <c r="HF89" s="17"/>
      <c r="HG89" s="17"/>
      <c r="HH89" s="17"/>
      <c r="HI89" s="17"/>
      <c r="HJ89" s="17"/>
      <c r="HK89" s="17"/>
      <c r="HL89" s="17"/>
      <c r="HM89" s="17"/>
      <c r="HN89" s="17"/>
      <c r="HO89" s="17"/>
      <c r="HP89" s="17"/>
      <c r="HQ89" s="17"/>
      <c r="HR89" s="17"/>
      <c r="HS89" s="17"/>
      <c r="HT89" s="17"/>
      <c r="HU89" s="17"/>
      <c r="HV89" s="17"/>
      <c r="HW89" s="17"/>
      <c r="HX89" s="17"/>
      <c r="HY89" s="17"/>
      <c r="HZ89" s="17"/>
      <c r="IA89" s="17"/>
      <c r="IB89" s="17"/>
      <c r="IC89" s="17"/>
      <c r="ID89" s="17"/>
      <c r="IE89" s="17"/>
      <c r="IF89" s="17"/>
      <c r="IG89" s="17"/>
      <c r="IH89" s="17"/>
      <c r="II89" s="17"/>
      <c r="IJ89" s="17"/>
      <c r="IK89" s="17"/>
      <c r="IL89" s="17"/>
      <c r="IM89" s="17"/>
      <c r="IN89" s="17"/>
      <c r="IO89" s="17"/>
      <c r="IP89" s="17"/>
      <c r="IQ89" s="17"/>
      <c r="IR89" s="17"/>
      <c r="IS89" s="17"/>
      <c r="IT89" s="17"/>
      <c r="IU89" s="17"/>
      <c r="IV89" s="17"/>
    </row>
    <row r="90" spans="1:256" ht="108">
      <c r="A90" s="28"/>
      <c r="B90" s="32"/>
      <c r="C90" s="33"/>
      <c r="D90" s="33"/>
      <c r="E90" s="34" t="s">
        <v>111</v>
      </c>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c r="DE90" s="17"/>
      <c r="DF90" s="17"/>
      <c r="DG90" s="17"/>
      <c r="DH90" s="17"/>
      <c r="DI90" s="17"/>
      <c r="DJ90" s="17"/>
      <c r="DK90" s="17"/>
      <c r="DL90" s="17"/>
      <c r="DM90" s="17"/>
      <c r="DN90" s="17"/>
      <c r="DO90" s="17"/>
      <c r="DP90" s="17"/>
      <c r="DQ90" s="17"/>
      <c r="DR90" s="17"/>
      <c r="DS90" s="17"/>
      <c r="DT90" s="17"/>
      <c r="DU90" s="17"/>
      <c r="DV90" s="17"/>
      <c r="DW90" s="17"/>
      <c r="DX90" s="17"/>
      <c r="DY90" s="17"/>
      <c r="DZ90" s="17"/>
      <c r="EA90" s="17"/>
      <c r="EB90" s="17"/>
      <c r="EC90" s="17"/>
      <c r="ED90" s="17"/>
      <c r="EE90" s="17"/>
      <c r="EF90" s="17"/>
      <c r="EG90" s="17"/>
      <c r="EH90" s="17"/>
      <c r="EI90" s="17"/>
      <c r="EJ90" s="17"/>
      <c r="EK90" s="17"/>
      <c r="EL90" s="17"/>
      <c r="EM90" s="17"/>
      <c r="EN90" s="17"/>
      <c r="EO90" s="17"/>
      <c r="EP90" s="17"/>
      <c r="EQ90" s="17"/>
      <c r="ER90" s="17"/>
      <c r="ES90" s="17"/>
      <c r="ET90" s="17"/>
      <c r="EU90" s="17"/>
      <c r="EV90" s="17"/>
      <c r="EW90" s="17"/>
      <c r="EX90" s="17"/>
      <c r="EY90" s="17"/>
      <c r="EZ90" s="17"/>
      <c r="FA90" s="17"/>
      <c r="FB90" s="17"/>
      <c r="FC90" s="17"/>
      <c r="FD90" s="17"/>
      <c r="FE90" s="17"/>
      <c r="FF90" s="17"/>
      <c r="FG90" s="17"/>
      <c r="FH90" s="17"/>
      <c r="FI90" s="17"/>
      <c r="FJ90" s="17"/>
      <c r="FK90" s="17"/>
      <c r="FL90" s="17"/>
      <c r="FM90" s="17"/>
      <c r="FN90" s="17"/>
      <c r="FO90" s="17"/>
      <c r="FP90" s="17"/>
      <c r="FQ90" s="17"/>
      <c r="FR90" s="17"/>
      <c r="FS90" s="17"/>
      <c r="FT90" s="17"/>
      <c r="FU90" s="17"/>
      <c r="FV90" s="17"/>
      <c r="FW90" s="17"/>
      <c r="FX90" s="17"/>
      <c r="FY90" s="17"/>
      <c r="FZ90" s="17"/>
      <c r="GA90" s="17"/>
      <c r="GB90" s="17"/>
      <c r="GC90" s="17"/>
      <c r="GD90" s="17"/>
      <c r="GE90" s="17"/>
      <c r="GF90" s="17"/>
      <c r="GG90" s="17"/>
      <c r="GH90" s="17"/>
      <c r="GI90" s="17"/>
      <c r="GJ90" s="17"/>
      <c r="GK90" s="17"/>
      <c r="GL90" s="17"/>
      <c r="GM90" s="17"/>
      <c r="GN90" s="17"/>
      <c r="GO90" s="17"/>
      <c r="GP90" s="17"/>
      <c r="GQ90" s="17"/>
      <c r="GR90" s="17"/>
      <c r="GS90" s="17"/>
      <c r="GT90" s="17"/>
      <c r="GU90" s="17"/>
      <c r="GV90" s="17"/>
      <c r="GW90" s="17"/>
      <c r="GX90" s="17"/>
      <c r="GY90" s="17"/>
      <c r="GZ90" s="17"/>
      <c r="HA90" s="17"/>
      <c r="HB90" s="17"/>
      <c r="HC90" s="17"/>
      <c r="HD90" s="17"/>
      <c r="HE90" s="17"/>
      <c r="HF90" s="17"/>
      <c r="HG90" s="17"/>
      <c r="HH90" s="17"/>
      <c r="HI90" s="17"/>
      <c r="HJ90" s="17"/>
      <c r="HK90" s="17"/>
      <c r="HL90" s="17"/>
      <c r="HM90" s="17"/>
      <c r="HN90" s="17"/>
      <c r="HO90" s="17"/>
      <c r="HP90" s="17"/>
      <c r="HQ90" s="17"/>
      <c r="HR90" s="17"/>
      <c r="HS90" s="17"/>
      <c r="HT90" s="17"/>
      <c r="HU90" s="17"/>
      <c r="HV90" s="17"/>
      <c r="HW90" s="17"/>
      <c r="HX90" s="17"/>
      <c r="HY90" s="17"/>
      <c r="HZ90" s="17"/>
      <c r="IA90" s="17"/>
      <c r="IB90" s="17"/>
      <c r="IC90" s="17"/>
      <c r="ID90" s="17"/>
      <c r="IE90" s="17"/>
      <c r="IF90" s="17"/>
      <c r="IG90" s="17"/>
      <c r="IH90" s="17"/>
      <c r="II90" s="17"/>
      <c r="IJ90" s="17"/>
      <c r="IK90" s="17"/>
      <c r="IL90" s="17"/>
      <c r="IM90" s="17"/>
      <c r="IN90" s="17"/>
      <c r="IO90" s="17"/>
      <c r="IP90" s="17"/>
      <c r="IQ90" s="17"/>
      <c r="IR90" s="17"/>
      <c r="IS90" s="17"/>
      <c r="IT90" s="17"/>
      <c r="IU90" s="17"/>
      <c r="IV90" s="17"/>
    </row>
    <row r="91" spans="1:256">
      <c r="A91" s="28"/>
      <c r="B91" s="29" t="str">
        <f>'[1]PLANILHA DE ORÇAMENTO- ANEXO 16'!A59</f>
        <v>2.7.1.3</v>
      </c>
      <c r="C91" s="30" t="str">
        <f>'[1]PLANILHA DE ORÇAMENTO- ANEXO 16'!B59</f>
        <v>CDHU</v>
      </c>
      <c r="D91" s="30" t="str">
        <f>'[1]PLANILHA DE ORÇAMENTO- ANEXO 16'!C59</f>
        <v>49.03.020</v>
      </c>
      <c r="E91" s="31" t="str">
        <f>'[1]PLANILHA DE ORÇAMENTO- ANEXO 16'!D59</f>
        <v>Caixa de inspeção 80 x 80 com tampa de concreto</v>
      </c>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c r="DE91" s="17"/>
      <c r="DF91" s="17"/>
      <c r="DG91" s="17"/>
      <c r="DH91" s="17"/>
      <c r="DI91" s="17"/>
      <c r="DJ91" s="17"/>
      <c r="DK91" s="17"/>
      <c r="DL91" s="17"/>
      <c r="DM91" s="17"/>
      <c r="DN91" s="17"/>
      <c r="DO91" s="17"/>
      <c r="DP91" s="17"/>
      <c r="DQ91" s="17"/>
      <c r="DR91" s="17"/>
      <c r="DS91" s="17"/>
      <c r="DT91" s="17"/>
      <c r="DU91" s="17"/>
      <c r="DV91" s="17"/>
      <c r="DW91" s="17"/>
      <c r="DX91" s="17"/>
      <c r="DY91" s="17"/>
      <c r="DZ91" s="17"/>
      <c r="EA91" s="17"/>
      <c r="EB91" s="17"/>
      <c r="EC91" s="17"/>
      <c r="ED91" s="17"/>
      <c r="EE91" s="17"/>
      <c r="EF91" s="17"/>
      <c r="EG91" s="17"/>
      <c r="EH91" s="17"/>
      <c r="EI91" s="17"/>
      <c r="EJ91" s="17"/>
      <c r="EK91" s="17"/>
      <c r="EL91" s="17"/>
      <c r="EM91" s="17"/>
      <c r="EN91" s="17"/>
      <c r="EO91" s="17"/>
      <c r="EP91" s="17"/>
      <c r="EQ91" s="17"/>
      <c r="ER91" s="17"/>
      <c r="ES91" s="17"/>
      <c r="ET91" s="17"/>
      <c r="EU91" s="17"/>
      <c r="EV91" s="17"/>
      <c r="EW91" s="17"/>
      <c r="EX91" s="17"/>
      <c r="EY91" s="17"/>
      <c r="EZ91" s="17"/>
      <c r="FA91" s="17"/>
      <c r="FB91" s="17"/>
      <c r="FC91" s="17"/>
      <c r="FD91" s="17"/>
      <c r="FE91" s="17"/>
      <c r="FF91" s="17"/>
      <c r="FG91" s="17"/>
      <c r="FH91" s="17"/>
      <c r="FI91" s="17"/>
      <c r="FJ91" s="17"/>
      <c r="FK91" s="17"/>
      <c r="FL91" s="17"/>
      <c r="FM91" s="17"/>
      <c r="FN91" s="17"/>
      <c r="FO91" s="17"/>
      <c r="FP91" s="17"/>
      <c r="FQ91" s="17"/>
      <c r="FR91" s="17"/>
      <c r="FS91" s="17"/>
      <c r="FT91" s="17"/>
      <c r="FU91" s="17"/>
      <c r="FV91" s="17"/>
      <c r="FW91" s="17"/>
      <c r="FX91" s="17"/>
      <c r="FY91" s="17"/>
      <c r="FZ91" s="17"/>
      <c r="GA91" s="17"/>
      <c r="GB91" s="17"/>
      <c r="GC91" s="17"/>
      <c r="GD91" s="17"/>
      <c r="GE91" s="17"/>
      <c r="GF91" s="17"/>
      <c r="GG91" s="17"/>
      <c r="GH91" s="17"/>
      <c r="GI91" s="17"/>
      <c r="GJ91" s="17"/>
      <c r="GK91" s="17"/>
      <c r="GL91" s="17"/>
      <c r="GM91" s="17"/>
      <c r="GN91" s="17"/>
      <c r="GO91" s="17"/>
      <c r="GP91" s="17"/>
      <c r="GQ91" s="17"/>
      <c r="GR91" s="17"/>
      <c r="GS91" s="17"/>
      <c r="GT91" s="17"/>
      <c r="GU91" s="17"/>
      <c r="GV91" s="17"/>
      <c r="GW91" s="17"/>
      <c r="GX91" s="17"/>
      <c r="GY91" s="17"/>
      <c r="GZ91" s="17"/>
      <c r="HA91" s="17"/>
      <c r="HB91" s="17"/>
      <c r="HC91" s="17"/>
      <c r="HD91" s="17"/>
      <c r="HE91" s="17"/>
      <c r="HF91" s="17"/>
      <c r="HG91" s="17"/>
      <c r="HH91" s="17"/>
      <c r="HI91" s="17"/>
      <c r="HJ91" s="17"/>
      <c r="HK91" s="17"/>
      <c r="HL91" s="17"/>
      <c r="HM91" s="17"/>
      <c r="HN91" s="17"/>
      <c r="HO91" s="17"/>
      <c r="HP91" s="17"/>
      <c r="HQ91" s="17"/>
      <c r="HR91" s="17"/>
      <c r="HS91" s="17"/>
      <c r="HT91" s="17"/>
      <c r="HU91" s="17"/>
      <c r="HV91" s="17"/>
      <c r="HW91" s="17"/>
      <c r="HX91" s="17"/>
      <c r="HY91" s="17"/>
      <c r="HZ91" s="17"/>
      <c r="IA91" s="17"/>
      <c r="IB91" s="17"/>
      <c r="IC91" s="17"/>
      <c r="ID91" s="17"/>
      <c r="IE91" s="17"/>
      <c r="IF91" s="17"/>
      <c r="IG91" s="17"/>
      <c r="IH91" s="17"/>
      <c r="II91" s="17"/>
      <c r="IJ91" s="17"/>
      <c r="IK91" s="17"/>
      <c r="IL91" s="17"/>
      <c r="IM91" s="17"/>
      <c r="IN91" s="17"/>
      <c r="IO91" s="17"/>
      <c r="IP91" s="17"/>
      <c r="IQ91" s="17"/>
      <c r="IR91" s="17"/>
      <c r="IS91" s="17"/>
      <c r="IT91" s="17"/>
      <c r="IU91" s="17"/>
      <c r="IV91" s="17"/>
    </row>
    <row r="92" spans="1:256" ht="60">
      <c r="A92" s="28"/>
      <c r="B92" s="32"/>
      <c r="C92" s="33"/>
      <c r="D92" s="33"/>
      <c r="E92" s="34" t="s">
        <v>112</v>
      </c>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c r="DE92" s="17"/>
      <c r="DF92" s="17"/>
      <c r="DG92" s="17"/>
      <c r="DH92" s="17"/>
      <c r="DI92" s="17"/>
      <c r="DJ92" s="17"/>
      <c r="DK92" s="17"/>
      <c r="DL92" s="17"/>
      <c r="DM92" s="17"/>
      <c r="DN92" s="17"/>
      <c r="DO92" s="17"/>
      <c r="DP92" s="17"/>
      <c r="DQ92" s="17"/>
      <c r="DR92" s="17"/>
      <c r="DS92" s="17"/>
      <c r="DT92" s="17"/>
      <c r="DU92" s="17"/>
      <c r="DV92" s="17"/>
      <c r="DW92" s="17"/>
      <c r="DX92" s="17"/>
      <c r="DY92" s="17"/>
      <c r="DZ92" s="17"/>
      <c r="EA92" s="17"/>
      <c r="EB92" s="17"/>
      <c r="EC92" s="17"/>
      <c r="ED92" s="17"/>
      <c r="EE92" s="17"/>
      <c r="EF92" s="17"/>
      <c r="EG92" s="17"/>
      <c r="EH92" s="17"/>
      <c r="EI92" s="17"/>
      <c r="EJ92" s="17"/>
      <c r="EK92" s="17"/>
      <c r="EL92" s="17"/>
      <c r="EM92" s="17"/>
      <c r="EN92" s="17"/>
      <c r="EO92" s="17"/>
      <c r="EP92" s="17"/>
      <c r="EQ92" s="17"/>
      <c r="ER92" s="17"/>
      <c r="ES92" s="17"/>
      <c r="ET92" s="17"/>
      <c r="EU92" s="17"/>
      <c r="EV92" s="17"/>
      <c r="EW92" s="17"/>
      <c r="EX92" s="17"/>
      <c r="EY92" s="17"/>
      <c r="EZ92" s="17"/>
      <c r="FA92" s="17"/>
      <c r="FB92" s="17"/>
      <c r="FC92" s="17"/>
      <c r="FD92" s="17"/>
      <c r="FE92" s="17"/>
      <c r="FF92" s="17"/>
      <c r="FG92" s="17"/>
      <c r="FH92" s="17"/>
      <c r="FI92" s="17"/>
      <c r="FJ92" s="17"/>
      <c r="FK92" s="17"/>
      <c r="FL92" s="17"/>
      <c r="FM92" s="17"/>
      <c r="FN92" s="17"/>
      <c r="FO92" s="17"/>
      <c r="FP92" s="17"/>
      <c r="FQ92" s="17"/>
      <c r="FR92" s="17"/>
      <c r="FS92" s="17"/>
      <c r="FT92" s="17"/>
      <c r="FU92" s="17"/>
      <c r="FV92" s="17"/>
      <c r="FW92" s="17"/>
      <c r="FX92" s="17"/>
      <c r="FY92" s="17"/>
      <c r="FZ92" s="17"/>
      <c r="GA92" s="17"/>
      <c r="GB92" s="17"/>
      <c r="GC92" s="17"/>
      <c r="GD92" s="17"/>
      <c r="GE92" s="17"/>
      <c r="GF92" s="17"/>
      <c r="GG92" s="17"/>
      <c r="GH92" s="17"/>
      <c r="GI92" s="17"/>
      <c r="GJ92" s="17"/>
      <c r="GK92" s="17"/>
      <c r="GL92" s="17"/>
      <c r="GM92" s="17"/>
      <c r="GN92" s="17"/>
      <c r="GO92" s="17"/>
      <c r="GP92" s="17"/>
      <c r="GQ92" s="17"/>
      <c r="GR92" s="17"/>
      <c r="GS92" s="17"/>
      <c r="GT92" s="17"/>
      <c r="GU92" s="17"/>
      <c r="GV92" s="17"/>
      <c r="GW92" s="17"/>
      <c r="GX92" s="17"/>
      <c r="GY92" s="17"/>
      <c r="GZ92" s="17"/>
      <c r="HA92" s="17"/>
      <c r="HB92" s="17"/>
      <c r="HC92" s="17"/>
      <c r="HD92" s="17"/>
      <c r="HE92" s="17"/>
      <c r="HF92" s="17"/>
      <c r="HG92" s="17"/>
      <c r="HH92" s="17"/>
      <c r="HI92" s="17"/>
      <c r="HJ92" s="17"/>
      <c r="HK92" s="17"/>
      <c r="HL92" s="17"/>
      <c r="HM92" s="17"/>
      <c r="HN92" s="17"/>
      <c r="HO92" s="17"/>
      <c r="HP92" s="17"/>
      <c r="HQ92" s="17"/>
      <c r="HR92" s="17"/>
      <c r="HS92" s="17"/>
      <c r="HT92" s="17"/>
      <c r="HU92" s="17"/>
      <c r="HV92" s="17"/>
      <c r="HW92" s="17"/>
      <c r="HX92" s="17"/>
      <c r="HY92" s="17"/>
      <c r="HZ92" s="17"/>
      <c r="IA92" s="17"/>
      <c r="IB92" s="17"/>
      <c r="IC92" s="17"/>
      <c r="ID92" s="17"/>
      <c r="IE92" s="17"/>
      <c r="IF92" s="17"/>
      <c r="IG92" s="17"/>
      <c r="IH92" s="17"/>
      <c r="II92" s="17"/>
      <c r="IJ92" s="17"/>
      <c r="IK92" s="17"/>
      <c r="IL92" s="17"/>
      <c r="IM92" s="17"/>
      <c r="IN92" s="17"/>
      <c r="IO92" s="17"/>
      <c r="IP92" s="17"/>
      <c r="IQ92" s="17"/>
      <c r="IR92" s="17"/>
      <c r="IS92" s="17"/>
      <c r="IT92" s="17"/>
      <c r="IU92" s="17"/>
      <c r="IV92" s="17"/>
    </row>
    <row r="93" spans="1:256">
      <c r="A93" s="28"/>
      <c r="B93" s="35" t="str">
        <f>'[1]PLANILHA DE ORÇAMENTO- ANEXO 16'!A60</f>
        <v>2.7.1.4</v>
      </c>
      <c r="C93" s="30" t="str">
        <f>'[1]PLANILHA DE ORÇAMENTO- ANEXO 16'!B60</f>
        <v>CDHU</v>
      </c>
      <c r="D93" s="30" t="str">
        <f>'[1]PLANILHA DE ORÇAMENTO- ANEXO 16'!C60</f>
        <v>49.01.020</v>
      </c>
      <c r="E93" s="31" t="str">
        <f>'[1]PLANILHA DE ORÇAMENTO- ANEXO 16'!D60</f>
        <v>Caixa sifonada de PVC rígido de 100 x 150 x 50 mm, com grelha</v>
      </c>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c r="DE93" s="17"/>
      <c r="DF93" s="17"/>
      <c r="DG93" s="17"/>
      <c r="DH93" s="17"/>
      <c r="DI93" s="17"/>
      <c r="DJ93" s="17"/>
      <c r="DK93" s="17"/>
      <c r="DL93" s="17"/>
      <c r="DM93" s="17"/>
      <c r="DN93" s="17"/>
      <c r="DO93" s="17"/>
      <c r="DP93" s="17"/>
      <c r="DQ93" s="17"/>
      <c r="DR93" s="17"/>
      <c r="DS93" s="17"/>
      <c r="DT93" s="17"/>
      <c r="DU93" s="17"/>
      <c r="DV93" s="17"/>
      <c r="DW93" s="17"/>
      <c r="DX93" s="17"/>
      <c r="DY93" s="17"/>
      <c r="DZ93" s="17"/>
      <c r="EA93" s="17"/>
      <c r="EB93" s="17"/>
      <c r="EC93" s="17"/>
      <c r="ED93" s="17"/>
      <c r="EE93" s="17"/>
      <c r="EF93" s="17"/>
      <c r="EG93" s="17"/>
      <c r="EH93" s="17"/>
      <c r="EI93" s="17"/>
      <c r="EJ93" s="17"/>
      <c r="EK93" s="17"/>
      <c r="EL93" s="17"/>
      <c r="EM93" s="17"/>
      <c r="EN93" s="17"/>
      <c r="EO93" s="17"/>
      <c r="EP93" s="17"/>
      <c r="EQ93" s="17"/>
      <c r="ER93" s="17"/>
      <c r="ES93" s="17"/>
      <c r="ET93" s="17"/>
      <c r="EU93" s="17"/>
      <c r="EV93" s="17"/>
      <c r="EW93" s="17"/>
      <c r="EX93" s="17"/>
      <c r="EY93" s="17"/>
      <c r="EZ93" s="17"/>
      <c r="FA93" s="17"/>
      <c r="FB93" s="17"/>
      <c r="FC93" s="17"/>
      <c r="FD93" s="17"/>
      <c r="FE93" s="17"/>
      <c r="FF93" s="17"/>
      <c r="FG93" s="17"/>
      <c r="FH93" s="17"/>
      <c r="FI93" s="17"/>
      <c r="FJ93" s="17"/>
      <c r="FK93" s="17"/>
      <c r="FL93" s="17"/>
      <c r="FM93" s="17"/>
      <c r="FN93" s="17"/>
      <c r="FO93" s="17"/>
      <c r="FP93" s="17"/>
      <c r="FQ93" s="17"/>
      <c r="FR93" s="17"/>
      <c r="FS93" s="17"/>
      <c r="FT93" s="17"/>
      <c r="FU93" s="17"/>
      <c r="FV93" s="17"/>
      <c r="FW93" s="17"/>
      <c r="FX93" s="17"/>
      <c r="FY93" s="17"/>
      <c r="FZ93" s="17"/>
      <c r="GA93" s="17"/>
      <c r="GB93" s="17"/>
      <c r="GC93" s="17"/>
      <c r="GD93" s="17"/>
      <c r="GE93" s="17"/>
      <c r="GF93" s="17"/>
      <c r="GG93" s="17"/>
      <c r="GH93" s="17"/>
      <c r="GI93" s="17"/>
      <c r="GJ93" s="17"/>
      <c r="GK93" s="17"/>
      <c r="GL93" s="17"/>
      <c r="GM93" s="17"/>
      <c r="GN93" s="17"/>
      <c r="GO93" s="17"/>
      <c r="GP93" s="17"/>
      <c r="GQ93" s="17"/>
      <c r="GR93" s="17"/>
      <c r="GS93" s="17"/>
      <c r="GT93" s="17"/>
      <c r="GU93" s="17"/>
      <c r="GV93" s="17"/>
      <c r="GW93" s="17"/>
      <c r="GX93" s="17"/>
      <c r="GY93" s="17"/>
      <c r="GZ93" s="17"/>
      <c r="HA93" s="17"/>
      <c r="HB93" s="17"/>
      <c r="HC93" s="17"/>
      <c r="HD93" s="17"/>
      <c r="HE93" s="17"/>
      <c r="HF93" s="17"/>
      <c r="HG93" s="17"/>
      <c r="HH93" s="17"/>
      <c r="HI93" s="17"/>
      <c r="HJ93" s="17"/>
      <c r="HK93" s="17"/>
      <c r="HL93" s="17"/>
      <c r="HM93" s="17"/>
      <c r="HN93" s="17"/>
      <c r="HO93" s="17"/>
      <c r="HP93" s="17"/>
      <c r="HQ93" s="17"/>
      <c r="HR93" s="17"/>
      <c r="HS93" s="17"/>
      <c r="HT93" s="17"/>
      <c r="HU93" s="17"/>
      <c r="HV93" s="17"/>
      <c r="HW93" s="17"/>
      <c r="HX93" s="17"/>
      <c r="HY93" s="17"/>
      <c r="HZ93" s="17"/>
      <c r="IA93" s="17"/>
      <c r="IB93" s="17"/>
      <c r="IC93" s="17"/>
      <c r="ID93" s="17"/>
      <c r="IE93" s="17"/>
      <c r="IF93" s="17"/>
      <c r="IG93" s="17"/>
      <c r="IH93" s="17"/>
      <c r="II93" s="17"/>
      <c r="IJ93" s="17"/>
      <c r="IK93" s="17"/>
      <c r="IL93" s="17"/>
      <c r="IM93" s="17"/>
      <c r="IN93" s="17"/>
      <c r="IO93" s="17"/>
      <c r="IP93" s="17"/>
      <c r="IQ93" s="17"/>
      <c r="IR93" s="17"/>
      <c r="IS93" s="17"/>
      <c r="IT93" s="17"/>
      <c r="IU93" s="17"/>
      <c r="IV93" s="17"/>
    </row>
    <row r="94" spans="1:256" ht="96" customHeight="1">
      <c r="A94" s="28"/>
      <c r="B94" s="32"/>
      <c r="C94" s="33"/>
      <c r="D94" s="33"/>
      <c r="E94" s="34" t="s">
        <v>113</v>
      </c>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c r="DE94" s="17"/>
      <c r="DF94" s="17"/>
      <c r="DG94" s="17"/>
      <c r="DH94" s="17"/>
      <c r="DI94" s="17"/>
      <c r="DJ94" s="17"/>
      <c r="DK94" s="17"/>
      <c r="DL94" s="17"/>
      <c r="DM94" s="17"/>
      <c r="DN94" s="17"/>
      <c r="DO94" s="17"/>
      <c r="DP94" s="17"/>
      <c r="DQ94" s="17"/>
      <c r="DR94" s="17"/>
      <c r="DS94" s="17"/>
      <c r="DT94" s="17"/>
      <c r="DU94" s="17"/>
      <c r="DV94" s="17"/>
      <c r="DW94" s="17"/>
      <c r="DX94" s="17"/>
      <c r="DY94" s="17"/>
      <c r="DZ94" s="17"/>
      <c r="EA94" s="17"/>
      <c r="EB94" s="17"/>
      <c r="EC94" s="17"/>
      <c r="ED94" s="17"/>
      <c r="EE94" s="17"/>
      <c r="EF94" s="17"/>
      <c r="EG94" s="17"/>
      <c r="EH94" s="17"/>
      <c r="EI94" s="17"/>
      <c r="EJ94" s="17"/>
      <c r="EK94" s="17"/>
      <c r="EL94" s="17"/>
      <c r="EM94" s="17"/>
      <c r="EN94" s="17"/>
      <c r="EO94" s="17"/>
      <c r="EP94" s="17"/>
      <c r="EQ94" s="17"/>
      <c r="ER94" s="17"/>
      <c r="ES94" s="17"/>
      <c r="ET94" s="17"/>
      <c r="EU94" s="17"/>
      <c r="EV94" s="17"/>
      <c r="EW94" s="17"/>
      <c r="EX94" s="17"/>
      <c r="EY94" s="17"/>
      <c r="EZ94" s="17"/>
      <c r="FA94" s="17"/>
      <c r="FB94" s="17"/>
      <c r="FC94" s="17"/>
      <c r="FD94" s="17"/>
      <c r="FE94" s="17"/>
      <c r="FF94" s="17"/>
      <c r="FG94" s="17"/>
      <c r="FH94" s="17"/>
      <c r="FI94" s="17"/>
      <c r="FJ94" s="17"/>
      <c r="FK94" s="17"/>
      <c r="FL94" s="17"/>
      <c r="FM94" s="17"/>
      <c r="FN94" s="17"/>
      <c r="FO94" s="17"/>
      <c r="FP94" s="17"/>
      <c r="FQ94" s="17"/>
      <c r="FR94" s="17"/>
      <c r="FS94" s="17"/>
      <c r="FT94" s="17"/>
      <c r="FU94" s="17"/>
      <c r="FV94" s="17"/>
      <c r="FW94" s="17"/>
      <c r="FX94" s="17"/>
      <c r="FY94" s="17"/>
      <c r="FZ94" s="17"/>
      <c r="GA94" s="17"/>
      <c r="GB94" s="17"/>
      <c r="GC94" s="17"/>
      <c r="GD94" s="17"/>
      <c r="GE94" s="17"/>
      <c r="GF94" s="17"/>
      <c r="GG94" s="17"/>
      <c r="GH94" s="17"/>
      <c r="GI94" s="17"/>
      <c r="GJ94" s="17"/>
      <c r="GK94" s="17"/>
      <c r="GL94" s="17"/>
      <c r="GM94" s="17"/>
      <c r="GN94" s="17"/>
      <c r="GO94" s="17"/>
      <c r="GP94" s="17"/>
      <c r="GQ94" s="17"/>
      <c r="GR94" s="17"/>
      <c r="GS94" s="17"/>
      <c r="GT94" s="17"/>
      <c r="GU94" s="17"/>
      <c r="GV94" s="17"/>
      <c r="GW94" s="17"/>
      <c r="GX94" s="17"/>
      <c r="GY94" s="17"/>
      <c r="GZ94" s="17"/>
      <c r="HA94" s="17"/>
      <c r="HB94" s="17"/>
      <c r="HC94" s="17"/>
      <c r="HD94" s="17"/>
      <c r="HE94" s="17"/>
      <c r="HF94" s="17"/>
      <c r="HG94" s="17"/>
      <c r="HH94" s="17"/>
      <c r="HI94" s="17"/>
      <c r="HJ94" s="17"/>
      <c r="HK94" s="17"/>
      <c r="HL94" s="17"/>
      <c r="HM94" s="17"/>
      <c r="HN94" s="17"/>
      <c r="HO94" s="17"/>
      <c r="HP94" s="17"/>
      <c r="HQ94" s="17"/>
      <c r="HR94" s="17"/>
      <c r="HS94" s="17"/>
      <c r="HT94" s="17"/>
      <c r="HU94" s="17"/>
      <c r="HV94" s="17"/>
      <c r="HW94" s="17"/>
      <c r="HX94" s="17"/>
      <c r="HY94" s="17"/>
      <c r="HZ94" s="17"/>
      <c r="IA94" s="17"/>
      <c r="IB94" s="17"/>
      <c r="IC94" s="17"/>
      <c r="ID94" s="17"/>
      <c r="IE94" s="17"/>
      <c r="IF94" s="17"/>
      <c r="IG94" s="17"/>
      <c r="IH94" s="17"/>
      <c r="II94" s="17"/>
      <c r="IJ94" s="17"/>
      <c r="IK94" s="17"/>
      <c r="IL94" s="17"/>
      <c r="IM94" s="17"/>
      <c r="IN94" s="17"/>
      <c r="IO94" s="17"/>
      <c r="IP94" s="17"/>
      <c r="IQ94" s="17"/>
      <c r="IR94" s="17"/>
      <c r="IS94" s="17"/>
      <c r="IT94" s="17"/>
      <c r="IU94" s="17"/>
      <c r="IV94" s="17"/>
    </row>
    <row r="95" spans="1:256">
      <c r="A95" s="28"/>
      <c r="B95" s="29" t="str">
        <f>'[1]PLANILHA DE ORÇAMENTO- ANEXO 16'!A61</f>
        <v>2.7.2</v>
      </c>
      <c r="C95" s="30"/>
      <c r="D95" s="30"/>
      <c r="E95" s="31" t="str">
        <f>'[1]PLANILHA DE ORÇAMENTO- ANEXO 16'!D61</f>
        <v>Água fria</v>
      </c>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c r="DE95" s="17"/>
      <c r="DF95" s="17"/>
      <c r="DG95" s="17"/>
      <c r="DH95" s="17"/>
      <c r="DI95" s="17"/>
      <c r="DJ95" s="17"/>
      <c r="DK95" s="17"/>
      <c r="DL95" s="17"/>
      <c r="DM95" s="17"/>
      <c r="DN95" s="17"/>
      <c r="DO95" s="17"/>
      <c r="DP95" s="17"/>
      <c r="DQ95" s="17"/>
      <c r="DR95" s="17"/>
      <c r="DS95" s="17"/>
      <c r="DT95" s="17"/>
      <c r="DU95" s="17"/>
      <c r="DV95" s="17"/>
      <c r="DW95" s="17"/>
      <c r="DX95" s="17"/>
      <c r="DY95" s="17"/>
      <c r="DZ95" s="17"/>
      <c r="EA95" s="17"/>
      <c r="EB95" s="17"/>
      <c r="EC95" s="17"/>
      <c r="ED95" s="17"/>
      <c r="EE95" s="17"/>
      <c r="EF95" s="17"/>
      <c r="EG95" s="17"/>
      <c r="EH95" s="17"/>
      <c r="EI95" s="17"/>
      <c r="EJ95" s="17"/>
      <c r="EK95" s="17"/>
      <c r="EL95" s="17"/>
      <c r="EM95" s="17"/>
      <c r="EN95" s="17"/>
      <c r="EO95" s="17"/>
      <c r="EP95" s="17"/>
      <c r="EQ95" s="17"/>
      <c r="ER95" s="17"/>
      <c r="ES95" s="17"/>
      <c r="ET95" s="17"/>
      <c r="EU95" s="17"/>
      <c r="EV95" s="17"/>
      <c r="EW95" s="17"/>
      <c r="EX95" s="17"/>
      <c r="EY95" s="17"/>
      <c r="EZ95" s="17"/>
      <c r="FA95" s="17"/>
      <c r="FB95" s="17"/>
      <c r="FC95" s="17"/>
      <c r="FD95" s="17"/>
      <c r="FE95" s="17"/>
      <c r="FF95" s="17"/>
      <c r="FG95" s="17"/>
      <c r="FH95" s="17"/>
      <c r="FI95" s="17"/>
      <c r="FJ95" s="17"/>
      <c r="FK95" s="17"/>
      <c r="FL95" s="17"/>
      <c r="FM95" s="17"/>
      <c r="FN95" s="17"/>
      <c r="FO95" s="17"/>
      <c r="FP95" s="17"/>
      <c r="FQ95" s="17"/>
      <c r="FR95" s="17"/>
      <c r="FS95" s="17"/>
      <c r="FT95" s="17"/>
      <c r="FU95" s="17"/>
      <c r="FV95" s="17"/>
      <c r="FW95" s="17"/>
      <c r="FX95" s="17"/>
      <c r="FY95" s="17"/>
      <c r="FZ95" s="17"/>
      <c r="GA95" s="17"/>
      <c r="GB95" s="17"/>
      <c r="GC95" s="17"/>
      <c r="GD95" s="17"/>
      <c r="GE95" s="17"/>
      <c r="GF95" s="17"/>
      <c r="GG95" s="17"/>
      <c r="GH95" s="17"/>
      <c r="GI95" s="17"/>
      <c r="GJ95" s="17"/>
      <c r="GK95" s="17"/>
      <c r="GL95" s="17"/>
      <c r="GM95" s="17"/>
      <c r="GN95" s="17"/>
      <c r="GO95" s="17"/>
      <c r="GP95" s="17"/>
      <c r="GQ95" s="17"/>
      <c r="GR95" s="17"/>
      <c r="GS95" s="17"/>
      <c r="GT95" s="17"/>
      <c r="GU95" s="17"/>
      <c r="GV95" s="17"/>
      <c r="GW95" s="17"/>
      <c r="GX95" s="17"/>
      <c r="GY95" s="17"/>
      <c r="GZ95" s="17"/>
      <c r="HA95" s="17"/>
      <c r="HB95" s="17"/>
      <c r="HC95" s="17"/>
      <c r="HD95" s="17"/>
      <c r="HE95" s="17"/>
      <c r="HF95" s="17"/>
      <c r="HG95" s="17"/>
      <c r="HH95" s="17"/>
      <c r="HI95" s="17"/>
      <c r="HJ95" s="17"/>
      <c r="HK95" s="17"/>
      <c r="HL95" s="17"/>
      <c r="HM95" s="17"/>
      <c r="HN95" s="17"/>
      <c r="HO95" s="17"/>
      <c r="HP95" s="17"/>
      <c r="HQ95" s="17"/>
      <c r="HR95" s="17"/>
      <c r="HS95" s="17"/>
      <c r="HT95" s="17"/>
      <c r="HU95" s="17"/>
      <c r="HV95" s="17"/>
      <c r="HW95" s="17"/>
      <c r="HX95" s="17"/>
      <c r="HY95" s="17"/>
      <c r="HZ95" s="17"/>
      <c r="IA95" s="17"/>
      <c r="IB95" s="17"/>
      <c r="IC95" s="17"/>
      <c r="ID95" s="17"/>
      <c r="IE95" s="17"/>
      <c r="IF95" s="17"/>
      <c r="IG95" s="17"/>
      <c r="IH95" s="17"/>
      <c r="II95" s="17"/>
      <c r="IJ95" s="17"/>
      <c r="IK95" s="17"/>
      <c r="IL95" s="17"/>
      <c r="IM95" s="17"/>
      <c r="IN95" s="17"/>
      <c r="IO95" s="17"/>
      <c r="IP95" s="17"/>
      <c r="IQ95" s="17"/>
      <c r="IR95" s="17"/>
      <c r="IS95" s="17"/>
      <c r="IT95" s="17"/>
      <c r="IU95" s="17"/>
      <c r="IV95" s="17"/>
    </row>
    <row r="96" spans="1:256">
      <c r="A96" s="28"/>
      <c r="B96" s="35" t="e">
        <f>'PLANILHA ORÇAMENTÁRIA'!#REF!</f>
        <v>#REF!</v>
      </c>
      <c r="C96" s="30" t="e">
        <f>'PLANILHA ORÇAMENTÁRIA'!#REF!</f>
        <v>#REF!</v>
      </c>
      <c r="D96" s="30" t="e">
        <f>'PLANILHA ORÇAMENTÁRIA'!#REF!</f>
        <v>#REF!</v>
      </c>
      <c r="E96" s="31" t="e">
        <f>'PLANILHA ORÇAMENTÁRIA'!#REF!</f>
        <v>#REF!</v>
      </c>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c r="DE96" s="17"/>
      <c r="DF96" s="17"/>
      <c r="DG96" s="17"/>
      <c r="DH96" s="17"/>
      <c r="DI96" s="17"/>
      <c r="DJ96" s="17"/>
      <c r="DK96" s="17"/>
      <c r="DL96" s="17"/>
      <c r="DM96" s="17"/>
      <c r="DN96" s="17"/>
      <c r="DO96" s="17"/>
      <c r="DP96" s="17"/>
      <c r="DQ96" s="17"/>
      <c r="DR96" s="17"/>
      <c r="DS96" s="17"/>
      <c r="DT96" s="17"/>
      <c r="DU96" s="17"/>
      <c r="DV96" s="17"/>
      <c r="DW96" s="17"/>
      <c r="DX96" s="17"/>
      <c r="DY96" s="17"/>
      <c r="DZ96" s="17"/>
      <c r="EA96" s="17"/>
      <c r="EB96" s="17"/>
      <c r="EC96" s="17"/>
      <c r="ED96" s="17"/>
      <c r="EE96" s="17"/>
      <c r="EF96" s="17"/>
      <c r="EG96" s="17"/>
      <c r="EH96" s="17"/>
      <c r="EI96" s="17"/>
      <c r="EJ96" s="17"/>
      <c r="EK96" s="17"/>
      <c r="EL96" s="17"/>
      <c r="EM96" s="17"/>
      <c r="EN96" s="17"/>
      <c r="EO96" s="17"/>
      <c r="EP96" s="17"/>
      <c r="EQ96" s="17"/>
      <c r="ER96" s="17"/>
      <c r="ES96" s="17"/>
      <c r="ET96" s="17"/>
      <c r="EU96" s="17"/>
      <c r="EV96" s="17"/>
      <c r="EW96" s="17"/>
      <c r="EX96" s="17"/>
      <c r="EY96" s="17"/>
      <c r="EZ96" s="17"/>
      <c r="FA96" s="17"/>
      <c r="FB96" s="17"/>
      <c r="FC96" s="17"/>
      <c r="FD96" s="17"/>
      <c r="FE96" s="17"/>
      <c r="FF96" s="17"/>
      <c r="FG96" s="17"/>
      <c r="FH96" s="17"/>
      <c r="FI96" s="17"/>
      <c r="FJ96" s="17"/>
      <c r="FK96" s="17"/>
      <c r="FL96" s="17"/>
      <c r="FM96" s="17"/>
      <c r="FN96" s="17"/>
      <c r="FO96" s="17"/>
      <c r="FP96" s="17"/>
      <c r="FQ96" s="17"/>
      <c r="FR96" s="17"/>
      <c r="FS96" s="17"/>
      <c r="FT96" s="17"/>
      <c r="FU96" s="17"/>
      <c r="FV96" s="17"/>
      <c r="FW96" s="17"/>
      <c r="FX96" s="17"/>
      <c r="FY96" s="17"/>
      <c r="FZ96" s="17"/>
      <c r="GA96" s="17"/>
      <c r="GB96" s="17"/>
      <c r="GC96" s="17"/>
      <c r="GD96" s="17"/>
      <c r="GE96" s="17"/>
      <c r="GF96" s="17"/>
      <c r="GG96" s="17"/>
      <c r="GH96" s="17"/>
      <c r="GI96" s="17"/>
      <c r="GJ96" s="17"/>
      <c r="GK96" s="17"/>
      <c r="GL96" s="17"/>
      <c r="GM96" s="17"/>
      <c r="GN96" s="17"/>
      <c r="GO96" s="17"/>
      <c r="GP96" s="17"/>
      <c r="GQ96" s="17"/>
      <c r="GR96" s="17"/>
      <c r="GS96" s="17"/>
      <c r="GT96" s="17"/>
      <c r="GU96" s="17"/>
      <c r="GV96" s="17"/>
      <c r="GW96" s="17"/>
      <c r="GX96" s="17"/>
      <c r="GY96" s="17"/>
      <c r="GZ96" s="17"/>
      <c r="HA96" s="17"/>
      <c r="HB96" s="17"/>
      <c r="HC96" s="17"/>
      <c r="HD96" s="17"/>
      <c r="HE96" s="17"/>
      <c r="HF96" s="17"/>
      <c r="HG96" s="17"/>
      <c r="HH96" s="17"/>
      <c r="HI96" s="17"/>
      <c r="HJ96" s="17"/>
      <c r="HK96" s="17"/>
      <c r="HL96" s="17"/>
      <c r="HM96" s="17"/>
      <c r="HN96" s="17"/>
      <c r="HO96" s="17"/>
      <c r="HP96" s="17"/>
      <c r="HQ96" s="17"/>
      <c r="HR96" s="17"/>
      <c r="HS96" s="17"/>
      <c r="HT96" s="17"/>
      <c r="HU96" s="17"/>
      <c r="HV96" s="17"/>
      <c r="HW96" s="17"/>
      <c r="HX96" s="17"/>
      <c r="HY96" s="17"/>
      <c r="HZ96" s="17"/>
      <c r="IA96" s="17"/>
      <c r="IB96" s="17"/>
      <c r="IC96" s="17"/>
      <c r="ID96" s="17"/>
      <c r="IE96" s="17"/>
      <c r="IF96" s="17"/>
      <c r="IG96" s="17"/>
      <c r="IH96" s="17"/>
      <c r="II96" s="17"/>
      <c r="IJ96" s="17"/>
      <c r="IK96" s="17"/>
      <c r="IL96" s="17"/>
      <c r="IM96" s="17"/>
      <c r="IN96" s="17"/>
      <c r="IO96" s="17"/>
      <c r="IP96" s="17"/>
      <c r="IQ96" s="17"/>
      <c r="IR96" s="17"/>
      <c r="IS96" s="17"/>
      <c r="IT96" s="17"/>
      <c r="IU96" s="17"/>
      <c r="IV96" s="17"/>
    </row>
    <row r="97" spans="1:256" ht="60">
      <c r="A97" s="28"/>
      <c r="B97" s="32"/>
      <c r="C97" s="33"/>
      <c r="D97" s="33"/>
      <c r="E97" s="34" t="s">
        <v>114</v>
      </c>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c r="DE97" s="17"/>
      <c r="DF97" s="17"/>
      <c r="DG97" s="17"/>
      <c r="DH97" s="17"/>
      <c r="DI97" s="17"/>
      <c r="DJ97" s="17"/>
      <c r="DK97" s="17"/>
      <c r="DL97" s="17"/>
      <c r="DM97" s="17"/>
      <c r="DN97" s="17"/>
      <c r="DO97" s="17"/>
      <c r="DP97" s="17"/>
      <c r="DQ97" s="17"/>
      <c r="DR97" s="17"/>
      <c r="DS97" s="17"/>
      <c r="DT97" s="17"/>
      <c r="DU97" s="17"/>
      <c r="DV97" s="17"/>
      <c r="DW97" s="17"/>
      <c r="DX97" s="17"/>
      <c r="DY97" s="17"/>
      <c r="DZ97" s="17"/>
      <c r="EA97" s="17"/>
      <c r="EB97" s="17"/>
      <c r="EC97" s="17"/>
      <c r="ED97" s="17"/>
      <c r="EE97" s="17"/>
      <c r="EF97" s="17"/>
      <c r="EG97" s="17"/>
      <c r="EH97" s="17"/>
      <c r="EI97" s="17"/>
      <c r="EJ97" s="17"/>
      <c r="EK97" s="17"/>
      <c r="EL97" s="17"/>
      <c r="EM97" s="17"/>
      <c r="EN97" s="17"/>
      <c r="EO97" s="17"/>
      <c r="EP97" s="17"/>
      <c r="EQ97" s="17"/>
      <c r="ER97" s="17"/>
      <c r="ES97" s="17"/>
      <c r="ET97" s="17"/>
      <c r="EU97" s="17"/>
      <c r="EV97" s="17"/>
      <c r="EW97" s="17"/>
      <c r="EX97" s="17"/>
      <c r="EY97" s="17"/>
      <c r="EZ97" s="17"/>
      <c r="FA97" s="17"/>
      <c r="FB97" s="17"/>
      <c r="FC97" s="17"/>
      <c r="FD97" s="17"/>
      <c r="FE97" s="17"/>
      <c r="FF97" s="17"/>
      <c r="FG97" s="17"/>
      <c r="FH97" s="17"/>
      <c r="FI97" s="17"/>
      <c r="FJ97" s="17"/>
      <c r="FK97" s="17"/>
      <c r="FL97" s="17"/>
      <c r="FM97" s="17"/>
      <c r="FN97" s="17"/>
      <c r="FO97" s="17"/>
      <c r="FP97" s="17"/>
      <c r="FQ97" s="17"/>
      <c r="FR97" s="17"/>
      <c r="FS97" s="17"/>
      <c r="FT97" s="17"/>
      <c r="FU97" s="17"/>
      <c r="FV97" s="17"/>
      <c r="FW97" s="17"/>
      <c r="FX97" s="17"/>
      <c r="FY97" s="17"/>
      <c r="FZ97" s="17"/>
      <c r="GA97" s="17"/>
      <c r="GB97" s="17"/>
      <c r="GC97" s="17"/>
      <c r="GD97" s="17"/>
      <c r="GE97" s="17"/>
      <c r="GF97" s="17"/>
      <c r="GG97" s="17"/>
      <c r="GH97" s="17"/>
      <c r="GI97" s="17"/>
      <c r="GJ97" s="17"/>
      <c r="GK97" s="17"/>
      <c r="GL97" s="17"/>
      <c r="GM97" s="17"/>
      <c r="GN97" s="17"/>
      <c r="GO97" s="17"/>
      <c r="GP97" s="17"/>
      <c r="GQ97" s="17"/>
      <c r="GR97" s="17"/>
      <c r="GS97" s="17"/>
      <c r="GT97" s="17"/>
      <c r="GU97" s="17"/>
      <c r="GV97" s="17"/>
      <c r="GW97" s="17"/>
      <c r="GX97" s="17"/>
      <c r="GY97" s="17"/>
      <c r="GZ97" s="17"/>
      <c r="HA97" s="17"/>
      <c r="HB97" s="17"/>
      <c r="HC97" s="17"/>
      <c r="HD97" s="17"/>
      <c r="HE97" s="17"/>
      <c r="HF97" s="17"/>
      <c r="HG97" s="17"/>
      <c r="HH97" s="17"/>
      <c r="HI97" s="17"/>
      <c r="HJ97" s="17"/>
      <c r="HK97" s="17"/>
      <c r="HL97" s="17"/>
      <c r="HM97" s="17"/>
      <c r="HN97" s="17"/>
      <c r="HO97" s="17"/>
      <c r="HP97" s="17"/>
      <c r="HQ97" s="17"/>
      <c r="HR97" s="17"/>
      <c r="HS97" s="17"/>
      <c r="HT97" s="17"/>
      <c r="HU97" s="17"/>
      <c r="HV97" s="17"/>
      <c r="HW97" s="17"/>
      <c r="HX97" s="17"/>
      <c r="HY97" s="17"/>
      <c r="HZ97" s="17"/>
      <c r="IA97" s="17"/>
      <c r="IB97" s="17"/>
      <c r="IC97" s="17"/>
      <c r="ID97" s="17"/>
      <c r="IE97" s="17"/>
      <c r="IF97" s="17"/>
      <c r="IG97" s="17"/>
      <c r="IH97" s="17"/>
      <c r="II97" s="17"/>
      <c r="IJ97" s="17"/>
      <c r="IK97" s="17"/>
      <c r="IL97" s="17"/>
      <c r="IM97" s="17"/>
      <c r="IN97" s="17"/>
      <c r="IO97" s="17"/>
      <c r="IP97" s="17"/>
      <c r="IQ97" s="17"/>
      <c r="IR97" s="17"/>
      <c r="IS97" s="17"/>
      <c r="IT97" s="17"/>
      <c r="IU97" s="17"/>
      <c r="IV97" s="17"/>
    </row>
    <row r="98" spans="1:256">
      <c r="A98" s="28"/>
      <c r="B98" s="29" t="str">
        <f>'[1]PLANILHA DE ORÇAMENTO- ANEXO 16'!A62</f>
        <v>2.7.2.1</v>
      </c>
      <c r="C98" s="30" t="str">
        <f>'[1]PLANILHA DE ORÇAMENTO- ANEXO 16'!B62</f>
        <v>CDHU</v>
      </c>
      <c r="D98" s="30" t="str">
        <f>'[1]PLANILHA DE ORÇAMENTO- ANEXO 16'!C62</f>
        <v>47.02.020</v>
      </c>
      <c r="E98" s="31" t="str">
        <f>'[1]PLANILHA DE ORÇAMENTO- ANEXO 16'!D62</f>
        <v>Registro de gaveta em latão fundido cromado com canopla, DN= 3/4´ - linha especial</v>
      </c>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c r="DE98" s="17"/>
      <c r="DF98" s="17"/>
      <c r="DG98" s="17"/>
      <c r="DH98" s="17"/>
      <c r="DI98" s="17"/>
      <c r="DJ98" s="17"/>
      <c r="DK98" s="17"/>
      <c r="DL98" s="17"/>
      <c r="DM98" s="17"/>
      <c r="DN98" s="17"/>
      <c r="DO98" s="17"/>
      <c r="DP98" s="17"/>
      <c r="DQ98" s="17"/>
      <c r="DR98" s="17"/>
      <c r="DS98" s="17"/>
      <c r="DT98" s="17"/>
      <c r="DU98" s="17"/>
      <c r="DV98" s="17"/>
      <c r="DW98" s="17"/>
      <c r="DX98" s="17"/>
      <c r="DY98" s="17"/>
      <c r="DZ98" s="17"/>
      <c r="EA98" s="17"/>
      <c r="EB98" s="17"/>
      <c r="EC98" s="17"/>
      <c r="ED98" s="17"/>
      <c r="EE98" s="17"/>
      <c r="EF98" s="17"/>
      <c r="EG98" s="17"/>
      <c r="EH98" s="17"/>
      <c r="EI98" s="17"/>
      <c r="EJ98" s="17"/>
      <c r="EK98" s="17"/>
      <c r="EL98" s="17"/>
      <c r="EM98" s="17"/>
      <c r="EN98" s="17"/>
      <c r="EO98" s="17"/>
      <c r="EP98" s="17"/>
      <c r="EQ98" s="17"/>
      <c r="ER98" s="17"/>
      <c r="ES98" s="17"/>
      <c r="ET98" s="17"/>
      <c r="EU98" s="17"/>
      <c r="EV98" s="17"/>
      <c r="EW98" s="17"/>
      <c r="EX98" s="17"/>
      <c r="EY98" s="17"/>
      <c r="EZ98" s="17"/>
      <c r="FA98" s="17"/>
      <c r="FB98" s="17"/>
      <c r="FC98" s="17"/>
      <c r="FD98" s="17"/>
      <c r="FE98" s="17"/>
      <c r="FF98" s="17"/>
      <c r="FG98" s="17"/>
      <c r="FH98" s="17"/>
      <c r="FI98" s="17"/>
      <c r="FJ98" s="17"/>
      <c r="FK98" s="17"/>
      <c r="FL98" s="17"/>
      <c r="FM98" s="17"/>
      <c r="FN98" s="17"/>
      <c r="FO98" s="17"/>
      <c r="FP98" s="17"/>
      <c r="FQ98" s="17"/>
      <c r="FR98" s="17"/>
      <c r="FS98" s="17"/>
      <c r="FT98" s="17"/>
      <c r="FU98" s="17"/>
      <c r="FV98" s="17"/>
      <c r="FW98" s="17"/>
      <c r="FX98" s="17"/>
      <c r="FY98" s="17"/>
      <c r="FZ98" s="17"/>
      <c r="GA98" s="17"/>
      <c r="GB98" s="17"/>
      <c r="GC98" s="17"/>
      <c r="GD98" s="17"/>
      <c r="GE98" s="17"/>
      <c r="GF98" s="17"/>
      <c r="GG98" s="17"/>
      <c r="GH98" s="17"/>
      <c r="GI98" s="17"/>
      <c r="GJ98" s="17"/>
      <c r="GK98" s="17"/>
      <c r="GL98" s="17"/>
      <c r="GM98" s="17"/>
      <c r="GN98" s="17"/>
      <c r="GO98" s="17"/>
      <c r="GP98" s="17"/>
      <c r="GQ98" s="17"/>
      <c r="GR98" s="17"/>
      <c r="GS98" s="17"/>
      <c r="GT98" s="17"/>
      <c r="GU98" s="17"/>
      <c r="GV98" s="17"/>
      <c r="GW98" s="17"/>
      <c r="GX98" s="17"/>
      <c r="GY98" s="17"/>
      <c r="GZ98" s="17"/>
      <c r="HA98" s="17"/>
      <c r="HB98" s="17"/>
      <c r="HC98" s="17"/>
      <c r="HD98" s="17"/>
      <c r="HE98" s="17"/>
      <c r="HF98" s="17"/>
      <c r="HG98" s="17"/>
      <c r="HH98" s="17"/>
      <c r="HI98" s="17"/>
      <c r="HJ98" s="17"/>
      <c r="HK98" s="17"/>
      <c r="HL98" s="17"/>
      <c r="HM98" s="17"/>
      <c r="HN98" s="17"/>
      <c r="HO98" s="17"/>
      <c r="HP98" s="17"/>
      <c r="HQ98" s="17"/>
      <c r="HR98" s="17"/>
      <c r="HS98" s="17"/>
      <c r="HT98" s="17"/>
      <c r="HU98" s="17"/>
      <c r="HV98" s="17"/>
      <c r="HW98" s="17"/>
      <c r="HX98" s="17"/>
      <c r="HY98" s="17"/>
      <c r="HZ98" s="17"/>
      <c r="IA98" s="17"/>
      <c r="IB98" s="17"/>
      <c r="IC98" s="17"/>
      <c r="ID98" s="17"/>
      <c r="IE98" s="17"/>
      <c r="IF98" s="17"/>
      <c r="IG98" s="17"/>
      <c r="IH98" s="17"/>
      <c r="II98" s="17"/>
      <c r="IJ98" s="17"/>
      <c r="IK98" s="17"/>
      <c r="IL98" s="17"/>
      <c r="IM98" s="17"/>
      <c r="IN98" s="17"/>
      <c r="IO98" s="17"/>
      <c r="IP98" s="17"/>
      <c r="IQ98" s="17"/>
      <c r="IR98" s="17"/>
      <c r="IS98" s="17"/>
      <c r="IT98" s="17"/>
      <c r="IU98" s="17"/>
      <c r="IV98" s="17"/>
    </row>
    <row r="99" spans="1:256" ht="48">
      <c r="A99" s="28"/>
      <c r="B99" s="32"/>
      <c r="C99" s="33"/>
      <c r="D99" s="33"/>
      <c r="E99" s="34" t="s">
        <v>115</v>
      </c>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c r="DE99" s="17"/>
      <c r="DF99" s="17"/>
      <c r="DG99" s="17"/>
      <c r="DH99" s="17"/>
      <c r="DI99" s="17"/>
      <c r="DJ99" s="17"/>
      <c r="DK99" s="17"/>
      <c r="DL99" s="17"/>
      <c r="DM99" s="17"/>
      <c r="DN99" s="17"/>
      <c r="DO99" s="17"/>
      <c r="DP99" s="17"/>
      <c r="DQ99" s="17"/>
      <c r="DR99" s="17"/>
      <c r="DS99" s="17"/>
      <c r="DT99" s="17"/>
      <c r="DU99" s="17"/>
      <c r="DV99" s="17"/>
      <c r="DW99" s="17"/>
      <c r="DX99" s="17"/>
      <c r="DY99" s="17"/>
      <c r="DZ99" s="17"/>
      <c r="EA99" s="17"/>
      <c r="EB99" s="17"/>
      <c r="EC99" s="17"/>
      <c r="ED99" s="17"/>
      <c r="EE99" s="17"/>
      <c r="EF99" s="17"/>
      <c r="EG99" s="17"/>
      <c r="EH99" s="17"/>
      <c r="EI99" s="17"/>
      <c r="EJ99" s="17"/>
      <c r="EK99" s="17"/>
      <c r="EL99" s="17"/>
      <c r="EM99" s="17"/>
      <c r="EN99" s="17"/>
      <c r="EO99" s="17"/>
      <c r="EP99" s="17"/>
      <c r="EQ99" s="17"/>
      <c r="ER99" s="17"/>
      <c r="ES99" s="17"/>
      <c r="ET99" s="17"/>
      <c r="EU99" s="17"/>
      <c r="EV99" s="17"/>
      <c r="EW99" s="17"/>
      <c r="EX99" s="17"/>
      <c r="EY99" s="17"/>
      <c r="EZ99" s="17"/>
      <c r="FA99" s="17"/>
      <c r="FB99" s="17"/>
      <c r="FC99" s="17"/>
      <c r="FD99" s="17"/>
      <c r="FE99" s="17"/>
      <c r="FF99" s="17"/>
      <c r="FG99" s="17"/>
      <c r="FH99" s="17"/>
      <c r="FI99" s="17"/>
      <c r="FJ99" s="17"/>
      <c r="FK99" s="17"/>
      <c r="FL99" s="17"/>
      <c r="FM99" s="17"/>
      <c r="FN99" s="17"/>
      <c r="FO99" s="17"/>
      <c r="FP99" s="17"/>
      <c r="FQ99" s="17"/>
      <c r="FR99" s="17"/>
      <c r="FS99" s="17"/>
      <c r="FT99" s="17"/>
      <c r="FU99" s="17"/>
      <c r="FV99" s="17"/>
      <c r="FW99" s="17"/>
      <c r="FX99" s="17"/>
      <c r="FY99" s="17"/>
      <c r="FZ99" s="17"/>
      <c r="GA99" s="17"/>
      <c r="GB99" s="17"/>
      <c r="GC99" s="17"/>
      <c r="GD99" s="17"/>
      <c r="GE99" s="17"/>
      <c r="GF99" s="17"/>
      <c r="GG99" s="17"/>
      <c r="GH99" s="17"/>
      <c r="GI99" s="17"/>
      <c r="GJ99" s="17"/>
      <c r="GK99" s="17"/>
      <c r="GL99" s="17"/>
      <c r="GM99" s="17"/>
      <c r="GN99" s="17"/>
      <c r="GO99" s="17"/>
      <c r="GP99" s="17"/>
      <c r="GQ99" s="17"/>
      <c r="GR99" s="17"/>
      <c r="GS99" s="17"/>
      <c r="GT99" s="17"/>
      <c r="GU99" s="17"/>
      <c r="GV99" s="17"/>
      <c r="GW99" s="17"/>
      <c r="GX99" s="17"/>
      <c r="GY99" s="17"/>
      <c r="GZ99" s="17"/>
      <c r="HA99" s="17"/>
      <c r="HB99" s="17"/>
      <c r="HC99" s="17"/>
      <c r="HD99" s="17"/>
      <c r="HE99" s="17"/>
      <c r="HF99" s="17"/>
      <c r="HG99" s="17"/>
      <c r="HH99" s="17"/>
      <c r="HI99" s="17"/>
      <c r="HJ99" s="17"/>
      <c r="HK99" s="17"/>
      <c r="HL99" s="17"/>
      <c r="HM99" s="17"/>
      <c r="HN99" s="17"/>
      <c r="HO99" s="17"/>
      <c r="HP99" s="17"/>
      <c r="HQ99" s="17"/>
      <c r="HR99" s="17"/>
      <c r="HS99" s="17"/>
      <c r="HT99" s="17"/>
      <c r="HU99" s="17"/>
      <c r="HV99" s="17"/>
      <c r="HW99" s="17"/>
      <c r="HX99" s="17"/>
      <c r="HY99" s="17"/>
      <c r="HZ99" s="17"/>
      <c r="IA99" s="17"/>
      <c r="IB99" s="17"/>
      <c r="IC99" s="17"/>
      <c r="ID99" s="17"/>
      <c r="IE99" s="17"/>
      <c r="IF99" s="17"/>
      <c r="IG99" s="17"/>
      <c r="IH99" s="17"/>
      <c r="II99" s="17"/>
      <c r="IJ99" s="17"/>
      <c r="IK99" s="17"/>
      <c r="IL99" s="17"/>
      <c r="IM99" s="17"/>
      <c r="IN99" s="17"/>
      <c r="IO99" s="17"/>
      <c r="IP99" s="17"/>
      <c r="IQ99" s="17"/>
      <c r="IR99" s="17"/>
      <c r="IS99" s="17"/>
      <c r="IT99" s="17"/>
      <c r="IU99" s="17"/>
      <c r="IV99" s="17"/>
    </row>
    <row r="100" spans="1:256">
      <c r="A100" s="28"/>
      <c r="B100" s="29" t="str">
        <f>'[1]PLANILHA DE ORÇAMENTO- ANEXO 16'!A64</f>
        <v>2.7.3</v>
      </c>
      <c r="C100" s="30"/>
      <c r="D100" s="30"/>
      <c r="E100" s="31" t="str">
        <f>'[1]PLANILHA DE ORÇAMENTO- ANEXO 16'!D64</f>
        <v>Louças e metais</v>
      </c>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c r="DE100" s="17"/>
      <c r="DF100" s="17"/>
      <c r="DG100" s="17"/>
      <c r="DH100" s="17"/>
      <c r="DI100" s="17"/>
      <c r="DJ100" s="17"/>
      <c r="DK100" s="17"/>
      <c r="DL100" s="17"/>
      <c r="DM100" s="17"/>
      <c r="DN100" s="17"/>
      <c r="DO100" s="17"/>
      <c r="DP100" s="17"/>
      <c r="DQ100" s="17"/>
      <c r="DR100" s="17"/>
      <c r="DS100" s="17"/>
      <c r="DT100" s="17"/>
      <c r="DU100" s="17"/>
      <c r="DV100" s="17"/>
      <c r="DW100" s="17"/>
      <c r="DX100" s="17"/>
      <c r="DY100" s="17"/>
      <c r="DZ100" s="17"/>
      <c r="EA100" s="17"/>
      <c r="EB100" s="17"/>
      <c r="EC100" s="17"/>
      <c r="ED100" s="17"/>
      <c r="EE100" s="17"/>
      <c r="EF100" s="17"/>
      <c r="EG100" s="17"/>
      <c r="EH100" s="17"/>
      <c r="EI100" s="17"/>
      <c r="EJ100" s="17"/>
      <c r="EK100" s="17"/>
      <c r="EL100" s="17"/>
      <c r="EM100" s="17"/>
      <c r="EN100" s="17"/>
      <c r="EO100" s="17"/>
      <c r="EP100" s="17"/>
      <c r="EQ100" s="17"/>
      <c r="ER100" s="17"/>
      <c r="ES100" s="17"/>
      <c r="ET100" s="17"/>
      <c r="EU100" s="17"/>
      <c r="EV100" s="17"/>
      <c r="EW100" s="17"/>
      <c r="EX100" s="17"/>
      <c r="EY100" s="17"/>
      <c r="EZ100" s="17"/>
      <c r="FA100" s="17"/>
      <c r="FB100" s="17"/>
      <c r="FC100" s="17"/>
      <c r="FD100" s="17"/>
      <c r="FE100" s="17"/>
      <c r="FF100" s="17"/>
      <c r="FG100" s="17"/>
      <c r="FH100" s="17"/>
      <c r="FI100" s="17"/>
      <c r="FJ100" s="17"/>
      <c r="FK100" s="17"/>
      <c r="FL100" s="17"/>
      <c r="FM100" s="17"/>
      <c r="FN100" s="17"/>
      <c r="FO100" s="17"/>
      <c r="FP100" s="17"/>
      <c r="FQ100" s="17"/>
      <c r="FR100" s="17"/>
      <c r="FS100" s="17"/>
      <c r="FT100" s="17"/>
      <c r="FU100" s="17"/>
      <c r="FV100" s="17"/>
      <c r="FW100" s="17"/>
      <c r="FX100" s="17"/>
      <c r="FY100" s="17"/>
      <c r="FZ100" s="17"/>
      <c r="GA100" s="17"/>
      <c r="GB100" s="17"/>
      <c r="GC100" s="17"/>
      <c r="GD100" s="17"/>
      <c r="GE100" s="17"/>
      <c r="GF100" s="17"/>
      <c r="GG100" s="17"/>
      <c r="GH100" s="17"/>
      <c r="GI100" s="17"/>
      <c r="GJ100" s="17"/>
      <c r="GK100" s="17"/>
      <c r="GL100" s="17"/>
      <c r="GM100" s="17"/>
      <c r="GN100" s="17"/>
      <c r="GO100" s="17"/>
      <c r="GP100" s="17"/>
      <c r="GQ100" s="17"/>
      <c r="GR100" s="17"/>
      <c r="GS100" s="17"/>
      <c r="GT100" s="17"/>
      <c r="GU100" s="17"/>
      <c r="GV100" s="17"/>
      <c r="GW100" s="17"/>
      <c r="GX100" s="17"/>
      <c r="GY100" s="17"/>
      <c r="GZ100" s="17"/>
      <c r="HA100" s="17"/>
      <c r="HB100" s="17"/>
      <c r="HC100" s="17"/>
      <c r="HD100" s="17"/>
      <c r="HE100" s="17"/>
      <c r="HF100" s="17"/>
      <c r="HG100" s="17"/>
      <c r="HH100" s="17"/>
      <c r="HI100" s="17"/>
      <c r="HJ100" s="17"/>
      <c r="HK100" s="17"/>
      <c r="HL100" s="17"/>
      <c r="HM100" s="17"/>
      <c r="HN100" s="17"/>
      <c r="HO100" s="17"/>
      <c r="HP100" s="17"/>
      <c r="HQ100" s="17"/>
      <c r="HR100" s="17"/>
      <c r="HS100" s="17"/>
      <c r="HT100" s="17"/>
      <c r="HU100" s="17"/>
      <c r="HV100" s="17"/>
      <c r="HW100" s="17"/>
      <c r="HX100" s="17"/>
      <c r="HY100" s="17"/>
      <c r="HZ100" s="17"/>
      <c r="IA100" s="17"/>
      <c r="IB100" s="17"/>
      <c r="IC100" s="17"/>
      <c r="ID100" s="17"/>
      <c r="IE100" s="17"/>
      <c r="IF100" s="17"/>
      <c r="IG100" s="17"/>
      <c r="IH100" s="17"/>
      <c r="II100" s="17"/>
      <c r="IJ100" s="17"/>
      <c r="IK100" s="17"/>
      <c r="IL100" s="17"/>
      <c r="IM100" s="17"/>
      <c r="IN100" s="17"/>
      <c r="IO100" s="17"/>
      <c r="IP100" s="17"/>
      <c r="IQ100" s="17"/>
      <c r="IR100" s="17"/>
      <c r="IS100" s="17"/>
      <c r="IT100" s="17"/>
      <c r="IU100" s="17"/>
      <c r="IV100" s="17"/>
    </row>
    <row r="101" spans="1:256">
      <c r="A101" s="28"/>
      <c r="B101" s="29" t="str">
        <f>'[1]PLANILHA DE ORÇAMENTO- ANEXO 16'!A65</f>
        <v>2.7.3.1</v>
      </c>
      <c r="C101" s="30" t="str">
        <f>'[1]PLANILHA DE ORÇAMENTO- ANEXO 16'!B65</f>
        <v>CDHU</v>
      </c>
      <c r="D101" s="30" t="str">
        <f>'[1]PLANILHA DE ORÇAMENTO- ANEXO 16'!C65</f>
        <v>30.08.060</v>
      </c>
      <c r="E101" s="31" t="str">
        <f>'[1]PLANILHA DE ORÇAMENTO- ANEXO 16'!D65</f>
        <v>Bacia sifonada de louça com caixa acoplada para pessoas com mobilidade reduzida.Incluso assento</v>
      </c>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c r="DE101" s="17"/>
      <c r="DF101" s="17"/>
      <c r="DG101" s="17"/>
      <c r="DH101" s="17"/>
      <c r="DI101" s="17"/>
      <c r="DJ101" s="17"/>
      <c r="DK101" s="17"/>
      <c r="DL101" s="17"/>
      <c r="DM101" s="17"/>
      <c r="DN101" s="17"/>
      <c r="DO101" s="17"/>
      <c r="DP101" s="17"/>
      <c r="DQ101" s="17"/>
      <c r="DR101" s="17"/>
      <c r="DS101" s="17"/>
      <c r="DT101" s="17"/>
      <c r="DU101" s="17"/>
      <c r="DV101" s="17"/>
      <c r="DW101" s="17"/>
      <c r="DX101" s="17"/>
      <c r="DY101" s="17"/>
      <c r="DZ101" s="17"/>
      <c r="EA101" s="17"/>
      <c r="EB101" s="17"/>
      <c r="EC101" s="17"/>
      <c r="ED101" s="17"/>
      <c r="EE101" s="17"/>
      <c r="EF101" s="17"/>
      <c r="EG101" s="17"/>
      <c r="EH101" s="17"/>
      <c r="EI101" s="17"/>
      <c r="EJ101" s="17"/>
      <c r="EK101" s="17"/>
      <c r="EL101" s="17"/>
      <c r="EM101" s="17"/>
      <c r="EN101" s="17"/>
      <c r="EO101" s="17"/>
      <c r="EP101" s="17"/>
      <c r="EQ101" s="17"/>
      <c r="ER101" s="17"/>
      <c r="ES101" s="17"/>
      <c r="ET101" s="17"/>
      <c r="EU101" s="17"/>
      <c r="EV101" s="17"/>
      <c r="EW101" s="17"/>
      <c r="EX101" s="17"/>
      <c r="EY101" s="17"/>
      <c r="EZ101" s="17"/>
      <c r="FA101" s="17"/>
      <c r="FB101" s="17"/>
      <c r="FC101" s="17"/>
      <c r="FD101" s="17"/>
      <c r="FE101" s="17"/>
      <c r="FF101" s="17"/>
      <c r="FG101" s="17"/>
      <c r="FH101" s="17"/>
      <c r="FI101" s="17"/>
      <c r="FJ101" s="17"/>
      <c r="FK101" s="17"/>
      <c r="FL101" s="17"/>
      <c r="FM101" s="17"/>
      <c r="FN101" s="17"/>
      <c r="FO101" s="17"/>
      <c r="FP101" s="17"/>
      <c r="FQ101" s="17"/>
      <c r="FR101" s="17"/>
      <c r="FS101" s="17"/>
      <c r="FT101" s="17"/>
      <c r="FU101" s="17"/>
      <c r="FV101" s="17"/>
      <c r="FW101" s="17"/>
      <c r="FX101" s="17"/>
      <c r="FY101" s="17"/>
      <c r="FZ101" s="17"/>
      <c r="GA101" s="17"/>
      <c r="GB101" s="17"/>
      <c r="GC101" s="17"/>
      <c r="GD101" s="17"/>
      <c r="GE101" s="17"/>
      <c r="GF101" s="17"/>
      <c r="GG101" s="17"/>
      <c r="GH101" s="17"/>
      <c r="GI101" s="17"/>
      <c r="GJ101" s="17"/>
      <c r="GK101" s="17"/>
      <c r="GL101" s="17"/>
      <c r="GM101" s="17"/>
      <c r="GN101" s="17"/>
      <c r="GO101" s="17"/>
      <c r="GP101" s="17"/>
      <c r="GQ101" s="17"/>
      <c r="GR101" s="17"/>
      <c r="GS101" s="17"/>
      <c r="GT101" s="17"/>
      <c r="GU101" s="17"/>
      <c r="GV101" s="17"/>
      <c r="GW101" s="17"/>
      <c r="GX101" s="17"/>
      <c r="GY101" s="17"/>
      <c r="GZ101" s="17"/>
      <c r="HA101" s="17"/>
      <c r="HB101" s="17"/>
      <c r="HC101" s="17"/>
      <c r="HD101" s="17"/>
      <c r="HE101" s="17"/>
      <c r="HF101" s="17"/>
      <c r="HG101" s="17"/>
      <c r="HH101" s="17"/>
      <c r="HI101" s="17"/>
      <c r="HJ101" s="17"/>
      <c r="HK101" s="17"/>
      <c r="HL101" s="17"/>
      <c r="HM101" s="17"/>
      <c r="HN101" s="17"/>
      <c r="HO101" s="17"/>
      <c r="HP101" s="17"/>
      <c r="HQ101" s="17"/>
      <c r="HR101" s="17"/>
      <c r="HS101" s="17"/>
      <c r="HT101" s="17"/>
      <c r="HU101" s="17"/>
      <c r="HV101" s="17"/>
      <c r="HW101" s="17"/>
      <c r="HX101" s="17"/>
      <c r="HY101" s="17"/>
      <c r="HZ101" s="17"/>
      <c r="IA101" s="17"/>
      <c r="IB101" s="17"/>
      <c r="IC101" s="17"/>
      <c r="ID101" s="17"/>
      <c r="IE101" s="17"/>
      <c r="IF101" s="17"/>
      <c r="IG101" s="17"/>
      <c r="IH101" s="17"/>
      <c r="II101" s="17"/>
      <c r="IJ101" s="17"/>
      <c r="IK101" s="17"/>
      <c r="IL101" s="17"/>
      <c r="IM101" s="17"/>
      <c r="IN101" s="17"/>
      <c r="IO101" s="17"/>
      <c r="IP101" s="17"/>
      <c r="IQ101" s="17"/>
      <c r="IR101" s="17"/>
      <c r="IS101" s="17"/>
      <c r="IT101" s="17"/>
      <c r="IU101" s="17"/>
      <c r="IV101" s="17"/>
    </row>
    <row r="102" spans="1:256" ht="168">
      <c r="A102" s="28"/>
      <c r="B102" s="32"/>
      <c r="C102" s="33"/>
      <c r="D102" s="33"/>
      <c r="E102" s="34" t="s">
        <v>116</v>
      </c>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c r="DE102" s="17"/>
      <c r="DF102" s="17"/>
      <c r="DG102" s="17"/>
      <c r="DH102" s="17"/>
      <c r="DI102" s="17"/>
      <c r="DJ102" s="17"/>
      <c r="DK102" s="17"/>
      <c r="DL102" s="17"/>
      <c r="DM102" s="17"/>
      <c r="DN102" s="17"/>
      <c r="DO102" s="17"/>
      <c r="DP102" s="17"/>
      <c r="DQ102" s="17"/>
      <c r="DR102" s="17"/>
      <c r="DS102" s="17"/>
      <c r="DT102" s="17"/>
      <c r="DU102" s="17"/>
      <c r="DV102" s="17"/>
      <c r="DW102" s="17"/>
      <c r="DX102" s="17"/>
      <c r="DY102" s="17"/>
      <c r="DZ102" s="17"/>
      <c r="EA102" s="17"/>
      <c r="EB102" s="17"/>
      <c r="EC102" s="17"/>
      <c r="ED102" s="17"/>
      <c r="EE102" s="17"/>
      <c r="EF102" s="17"/>
      <c r="EG102" s="17"/>
      <c r="EH102" s="17"/>
      <c r="EI102" s="17"/>
      <c r="EJ102" s="17"/>
      <c r="EK102" s="17"/>
      <c r="EL102" s="17"/>
      <c r="EM102" s="17"/>
      <c r="EN102" s="17"/>
      <c r="EO102" s="17"/>
      <c r="EP102" s="17"/>
      <c r="EQ102" s="17"/>
      <c r="ER102" s="17"/>
      <c r="ES102" s="17"/>
      <c r="ET102" s="17"/>
      <c r="EU102" s="17"/>
      <c r="EV102" s="17"/>
      <c r="EW102" s="17"/>
      <c r="EX102" s="17"/>
      <c r="EY102" s="17"/>
      <c r="EZ102" s="17"/>
      <c r="FA102" s="17"/>
      <c r="FB102" s="17"/>
      <c r="FC102" s="17"/>
      <c r="FD102" s="17"/>
      <c r="FE102" s="17"/>
      <c r="FF102" s="17"/>
      <c r="FG102" s="17"/>
      <c r="FH102" s="17"/>
      <c r="FI102" s="17"/>
      <c r="FJ102" s="17"/>
      <c r="FK102" s="17"/>
      <c r="FL102" s="17"/>
      <c r="FM102" s="17"/>
      <c r="FN102" s="17"/>
      <c r="FO102" s="17"/>
      <c r="FP102" s="17"/>
      <c r="FQ102" s="17"/>
      <c r="FR102" s="17"/>
      <c r="FS102" s="17"/>
      <c r="FT102" s="17"/>
      <c r="FU102" s="17"/>
      <c r="FV102" s="17"/>
      <c r="FW102" s="17"/>
      <c r="FX102" s="17"/>
      <c r="FY102" s="17"/>
      <c r="FZ102" s="17"/>
      <c r="GA102" s="17"/>
      <c r="GB102" s="17"/>
      <c r="GC102" s="17"/>
      <c r="GD102" s="17"/>
      <c r="GE102" s="17"/>
      <c r="GF102" s="17"/>
      <c r="GG102" s="17"/>
      <c r="GH102" s="17"/>
      <c r="GI102" s="17"/>
      <c r="GJ102" s="17"/>
      <c r="GK102" s="17"/>
      <c r="GL102" s="17"/>
      <c r="GM102" s="17"/>
      <c r="GN102" s="17"/>
      <c r="GO102" s="17"/>
      <c r="GP102" s="17"/>
      <c r="GQ102" s="17"/>
      <c r="GR102" s="17"/>
      <c r="GS102" s="17"/>
      <c r="GT102" s="17"/>
      <c r="GU102" s="17"/>
      <c r="GV102" s="17"/>
      <c r="GW102" s="17"/>
      <c r="GX102" s="17"/>
      <c r="GY102" s="17"/>
      <c r="GZ102" s="17"/>
      <c r="HA102" s="17"/>
      <c r="HB102" s="17"/>
      <c r="HC102" s="17"/>
      <c r="HD102" s="17"/>
      <c r="HE102" s="17"/>
      <c r="HF102" s="17"/>
      <c r="HG102" s="17"/>
      <c r="HH102" s="17"/>
      <c r="HI102" s="17"/>
      <c r="HJ102" s="17"/>
      <c r="HK102" s="17"/>
      <c r="HL102" s="17"/>
      <c r="HM102" s="17"/>
      <c r="HN102" s="17"/>
      <c r="HO102" s="17"/>
      <c r="HP102" s="17"/>
      <c r="HQ102" s="17"/>
      <c r="HR102" s="17"/>
      <c r="HS102" s="17"/>
      <c r="HT102" s="17"/>
      <c r="HU102" s="17"/>
      <c r="HV102" s="17"/>
      <c r="HW102" s="17"/>
      <c r="HX102" s="17"/>
      <c r="HY102" s="17"/>
      <c r="HZ102" s="17"/>
      <c r="IA102" s="17"/>
      <c r="IB102" s="17"/>
      <c r="IC102" s="17"/>
      <c r="ID102" s="17"/>
      <c r="IE102" s="17"/>
      <c r="IF102" s="17"/>
      <c r="IG102" s="17"/>
      <c r="IH102" s="17"/>
      <c r="II102" s="17"/>
      <c r="IJ102" s="17"/>
      <c r="IK102" s="17"/>
      <c r="IL102" s="17"/>
      <c r="IM102" s="17"/>
      <c r="IN102" s="17"/>
      <c r="IO102" s="17"/>
      <c r="IP102" s="17"/>
      <c r="IQ102" s="17"/>
      <c r="IR102" s="17"/>
      <c r="IS102" s="17"/>
      <c r="IT102" s="17"/>
      <c r="IU102" s="17"/>
      <c r="IV102" s="17"/>
    </row>
    <row r="103" spans="1:256">
      <c r="A103" s="24"/>
      <c r="B103" s="29" t="str">
        <f>'[1]PLANILHA DE ORÇAMENTO- ANEXO 16'!A66</f>
        <v>2.7.3.2</v>
      </c>
      <c r="C103" s="30" t="str">
        <f>'[1]PLANILHA DE ORÇAMENTO- ANEXO 16'!B66</f>
        <v>CDHU</v>
      </c>
      <c r="D103" s="30" t="str">
        <f>'[1]PLANILHA DE ORÇAMENTO- ANEXO 16'!C66</f>
        <v>44.01.240</v>
      </c>
      <c r="E103" s="31" t="str">
        <f>'[1]PLANILHA DE ORÇAMENTO- ANEXO 16'!D66</f>
        <v>Lavatório de louça com coluna suspensa.</v>
      </c>
    </row>
    <row r="104" spans="1:256" ht="72">
      <c r="A104" s="24"/>
      <c r="B104" s="32"/>
      <c r="C104" s="33"/>
      <c r="D104" s="33"/>
      <c r="E104" s="34" t="s">
        <v>117</v>
      </c>
    </row>
    <row r="105" spans="1:256">
      <c r="A105" s="24"/>
      <c r="B105" s="29" t="str">
        <f>'[1]PLANILHA DE ORÇAMENTO- ANEXO 16'!A67</f>
        <v>2.7.3.3</v>
      </c>
      <c r="C105" s="30" t="str">
        <f>'[1]PLANILHA DE ORÇAMENTO- ANEXO 16'!B67</f>
        <v>CDHU</v>
      </c>
      <c r="D105" s="30" t="str">
        <f>'[1]PLANILHA DE ORÇAMENTO- ANEXO 16'!C67</f>
        <v>44.03.300</v>
      </c>
      <c r="E105" s="31" t="str">
        <f>'[1]PLANILHA DE ORÇAMENTO- ANEXO 16'!D67</f>
        <v>Torneira de mesa tipo alavanca , em latão cromado, DN= 1/2´ou 3/4´</v>
      </c>
    </row>
    <row r="106" spans="1:256" ht="72">
      <c r="A106" s="24"/>
      <c r="B106" s="32"/>
      <c r="C106" s="33"/>
      <c r="D106" s="33"/>
      <c r="E106" s="34" t="s">
        <v>118</v>
      </c>
    </row>
    <row r="107" spans="1:256">
      <c r="A107" s="24"/>
      <c r="B107" s="29" t="str">
        <f>'[1]PLANILHA DE ORÇAMENTO- ANEXO 16'!A68</f>
        <v>2.7.3.4</v>
      </c>
      <c r="C107" s="30" t="str">
        <f>'[1]PLANILHA DE ORÇAMENTO- ANEXO 16'!B68</f>
        <v>CDHU</v>
      </c>
      <c r="D107" s="30" t="str">
        <f>'[1]PLANILHA DE ORÇAMENTO- ANEXO 16'!C68</f>
        <v>44.03.130</v>
      </c>
      <c r="E107" s="31" t="str">
        <f>'[1]PLANILHA DE ORÇAMENTO- ANEXO 16'!D68</f>
        <v>Saboneteira tipo dispenser, para refil de 800 ml</v>
      </c>
    </row>
    <row r="108" spans="1:256" ht="60">
      <c r="A108" s="24"/>
      <c r="B108" s="32"/>
      <c r="C108" s="33"/>
      <c r="D108" s="33"/>
      <c r="E108" s="34" t="s">
        <v>120</v>
      </c>
    </row>
    <row r="109" spans="1:256">
      <c r="A109" s="24"/>
      <c r="B109" s="29" t="str">
        <f>'[1]PLANILHA DE ORÇAMENTO- ANEXO 16'!A69</f>
        <v>2.7.3.5</v>
      </c>
      <c r="C109" s="30" t="str">
        <f>'[1]PLANILHA DE ORÇAMENTO- ANEXO 16'!B69</f>
        <v>CDHU</v>
      </c>
      <c r="D109" s="30" t="str">
        <f>'[1]PLANILHA DE ORÇAMENTO- ANEXO 16'!C69</f>
        <v>44.03.050</v>
      </c>
      <c r="E109" s="31" t="str">
        <f>'[1]PLANILHA DE ORÇAMENTO- ANEXO 16'!D69</f>
        <v>Dispenser papel higiênico em ABS para rolão 300 / 600 m, com visor</v>
      </c>
    </row>
    <row r="110" spans="1:256" ht="60">
      <c r="A110" s="24"/>
      <c r="B110" s="32"/>
      <c r="C110" s="33"/>
      <c r="D110" s="33"/>
      <c r="E110" s="34" t="s">
        <v>121</v>
      </c>
    </row>
    <row r="111" spans="1:256">
      <c r="A111" s="24"/>
      <c r="B111" s="29" t="e">
        <f>'PLANILHA ORÇAMENTÁRIA'!#REF!</f>
        <v>#REF!</v>
      </c>
      <c r="C111" s="30" t="e">
        <f>'PLANILHA ORÇAMENTÁRIA'!#REF!</f>
        <v>#REF!</v>
      </c>
      <c r="D111" s="30" t="e">
        <f>'PLANILHA ORÇAMENTÁRIA'!#REF!</f>
        <v>#REF!</v>
      </c>
      <c r="E111" s="31" t="e">
        <f>'PLANILHA ORÇAMENTÁRIA'!#REF!</f>
        <v>#REF!</v>
      </c>
    </row>
    <row r="112" spans="1:256" ht="48">
      <c r="A112" s="24"/>
      <c r="B112" s="32"/>
      <c r="C112" s="33"/>
      <c r="D112" s="33"/>
      <c r="E112" s="34" t="s">
        <v>122</v>
      </c>
    </row>
    <row r="113" spans="1:5">
      <c r="A113" s="24"/>
      <c r="B113" s="29" t="e">
        <f>'PLANILHA ORÇAMENTÁRIA'!#REF!</f>
        <v>#REF!</v>
      </c>
      <c r="C113" s="30" t="str">
        <f>'[1]PLANILHA DE ORÇAMENTO- ANEXO 16'!B71</f>
        <v>CDHU</v>
      </c>
      <c r="D113" s="30" t="str">
        <f>'[1]PLANILHA DE ORÇAMENTO- ANEXO 16'!C71</f>
        <v>30.01.030</v>
      </c>
      <c r="E113" s="31" t="str">
        <f>'[1]PLANILHA DE ORÇAMENTO- ANEXO 16'!D71</f>
        <v>Barra de apoio para deficiente,reta em aço inoxidável de 1 1/2"x800mm</v>
      </c>
    </row>
    <row r="114" spans="1:5" ht="48">
      <c r="A114" s="24"/>
      <c r="B114" s="32"/>
      <c r="C114" s="33"/>
      <c r="D114" s="33"/>
      <c r="E114" s="34" t="s">
        <v>122</v>
      </c>
    </row>
    <row r="115" spans="1:5">
      <c r="A115" s="24"/>
      <c r="B115" s="29" t="str">
        <f>'[1]PLANILHA DE ORÇAMENTO- ANEXO 16'!A72</f>
        <v>2.8</v>
      </c>
      <c r="C115" s="30"/>
      <c r="D115" s="30"/>
      <c r="E115" s="31" t="str">
        <f>'[1]PLANILHA DE ORÇAMENTO- ANEXO 16'!D72</f>
        <v>Esquadrias</v>
      </c>
    </row>
    <row r="116" spans="1:5">
      <c r="A116" s="24"/>
      <c r="B116" s="29" t="str">
        <f>'[1]PLANILHA DE ORÇAMENTO- ANEXO 16'!A73</f>
        <v>2.8.1</v>
      </c>
      <c r="C116" s="30" t="str">
        <f>'[1]PLANILHA DE ORÇAMENTO- ANEXO 16'!B73</f>
        <v>CDHU</v>
      </c>
      <c r="D116" s="30" t="str">
        <f>'[1]PLANILHA DE ORÇAMENTO- ANEXO 16'!C73</f>
        <v>25.02.211</v>
      </c>
      <c r="E116" s="31" t="str">
        <f>'[1]PLANILHA DE ORÇAMENTO- ANEXO 16'!D73</f>
        <v>Porta de abrir em alumínio 0,90x2,10m completa cor branca</v>
      </c>
    </row>
    <row r="117" spans="1:5" ht="48">
      <c r="A117" s="24"/>
      <c r="B117" s="32"/>
      <c r="C117" s="33"/>
      <c r="D117" s="33"/>
      <c r="E117" s="34" t="s">
        <v>123</v>
      </c>
    </row>
    <row r="118" spans="1:5">
      <c r="A118" s="24"/>
      <c r="B118" s="29" t="str">
        <f>'PLANILHA ORÇAMENTÁRIA'!A53</f>
        <v>8.2</v>
      </c>
      <c r="C118" s="30" t="str">
        <f>'PLANILHA ORÇAMENTÁRIA'!B53</f>
        <v>CDHU</v>
      </c>
      <c r="D118" s="30" t="str">
        <f>'PLANILHA ORÇAMENTÁRIA'!C53</f>
        <v>25.01.070</v>
      </c>
      <c r="E118" s="31" t="str">
        <f>'PLANILHA ORÇAMENTÁRIA'!D53</f>
        <v>Caixilho em alumínio de correr com vidro, 2,00X1,80m.</v>
      </c>
    </row>
    <row r="119" spans="1:5" ht="60">
      <c r="A119" s="24"/>
      <c r="B119" s="32"/>
      <c r="C119" s="33"/>
      <c r="D119" s="33"/>
      <c r="E119" s="34" t="s">
        <v>124</v>
      </c>
    </row>
    <row r="120" spans="1:5">
      <c r="A120" s="24"/>
      <c r="B120" s="29" t="e">
        <f>'PLANILHA ORÇAMENTÁRIA'!#REF!</f>
        <v>#REF!</v>
      </c>
      <c r="C120" s="30" t="e">
        <f>'PLANILHA ORÇAMENTÁRIA'!#REF!</f>
        <v>#REF!</v>
      </c>
      <c r="D120" s="30" t="e">
        <f>'PLANILHA ORÇAMENTÁRIA'!#REF!</f>
        <v>#REF!</v>
      </c>
      <c r="E120" s="31" t="e">
        <f>'PLANILHA ORÇAMENTÁRIA'!#REF!</f>
        <v>#REF!</v>
      </c>
    </row>
    <row r="121" spans="1:5" ht="72">
      <c r="A121" s="24"/>
      <c r="B121" s="32"/>
      <c r="C121" s="33"/>
      <c r="D121" s="33"/>
      <c r="E121" s="34" t="s">
        <v>196</v>
      </c>
    </row>
    <row r="122" spans="1:5">
      <c r="A122" s="24"/>
      <c r="B122" s="29" t="e">
        <f>'PLANILHA ORÇAMENTÁRIA'!#REF!</f>
        <v>#REF!</v>
      </c>
      <c r="C122" s="30"/>
      <c r="D122" s="30"/>
      <c r="E122" s="31" t="e">
        <f>'PLANILHA ORÇAMENTÁRIA'!#REF!</f>
        <v>#REF!</v>
      </c>
    </row>
    <row r="123" spans="1:5">
      <c r="A123" s="24"/>
      <c r="B123" s="29" t="e">
        <f>'PLANILHA ORÇAMENTÁRIA'!#REF!</f>
        <v>#REF!</v>
      </c>
      <c r="C123" s="30"/>
      <c r="D123" s="30"/>
      <c r="E123" s="31" t="e">
        <f>'PLANILHA ORÇAMENTÁRIA'!#REF!</f>
        <v>#REF!</v>
      </c>
    </row>
    <row r="124" spans="1:5">
      <c r="A124" s="24"/>
      <c r="B124" s="29" t="e">
        <f>'PLANILHA ORÇAMENTÁRIA'!#REF!</f>
        <v>#REF!</v>
      </c>
      <c r="C124" s="30" t="e">
        <f>'PLANILHA ORÇAMENTÁRIA'!#REF!</f>
        <v>#REF!</v>
      </c>
      <c r="D124" s="30" t="e">
        <f>'PLANILHA ORÇAMENTÁRIA'!#REF!</f>
        <v>#REF!</v>
      </c>
      <c r="E124" s="31" t="e">
        <f>'PLANILHA ORÇAMENTÁRIA'!#REF!</f>
        <v>#REF!</v>
      </c>
    </row>
    <row r="125" spans="1:5" ht="60">
      <c r="A125" s="24"/>
      <c r="B125" s="32"/>
      <c r="C125" s="33"/>
      <c r="D125" s="33"/>
      <c r="E125" s="34" t="s">
        <v>145</v>
      </c>
    </row>
    <row r="126" spans="1:5">
      <c r="A126" s="24"/>
      <c r="B126" s="29" t="e">
        <f>'PLANILHA ORÇAMENTÁRIA'!#REF!</f>
        <v>#REF!</v>
      </c>
      <c r="C126" s="30" t="e">
        <f>'PLANILHA ORÇAMENTÁRIA'!#REF!</f>
        <v>#REF!</v>
      </c>
      <c r="D126" s="30" t="e">
        <f>'PLANILHA ORÇAMENTÁRIA'!#REF!</f>
        <v>#REF!</v>
      </c>
      <c r="E126" s="31" t="e">
        <f>'PLANILHA ORÇAMENTÁRIA'!#REF!</f>
        <v>#REF!</v>
      </c>
    </row>
    <row r="127" spans="1:5" ht="60">
      <c r="A127" s="24"/>
      <c r="B127" s="32"/>
      <c r="C127" s="33"/>
      <c r="D127" s="33"/>
      <c r="E127" s="34" t="s">
        <v>105</v>
      </c>
    </row>
    <row r="128" spans="1:5">
      <c r="A128" s="24"/>
      <c r="B128" s="29" t="e">
        <f>'PLANILHA ORÇAMENTÁRIA'!#REF!</f>
        <v>#REF!</v>
      </c>
      <c r="C128" s="30" t="e">
        <f>'PLANILHA ORÇAMENTÁRIA'!#REF!</f>
        <v>#REF!</v>
      </c>
      <c r="D128" s="30" t="e">
        <f>'PLANILHA ORÇAMENTÁRIA'!#REF!</f>
        <v>#REF!</v>
      </c>
      <c r="E128" s="31" t="e">
        <f>'PLANILHA ORÇAMENTÁRIA'!#REF!</f>
        <v>#REF!</v>
      </c>
    </row>
    <row r="129" spans="1:5" ht="60">
      <c r="A129" s="24"/>
      <c r="B129" s="32"/>
      <c r="C129" s="33"/>
      <c r="D129" s="33"/>
      <c r="E129" s="34" t="s">
        <v>146</v>
      </c>
    </row>
    <row r="130" spans="1:5">
      <c r="A130" s="24"/>
      <c r="B130" s="29" t="e">
        <f>'PLANILHA ORÇAMENTÁRIA'!#REF!</f>
        <v>#REF!</v>
      </c>
      <c r="C130" s="30" t="e">
        <f>'PLANILHA ORÇAMENTÁRIA'!#REF!</f>
        <v>#REF!</v>
      </c>
      <c r="D130" s="30" t="e">
        <f>'PLANILHA ORÇAMENTÁRIA'!#REF!</f>
        <v>#REF!</v>
      </c>
      <c r="E130" s="31" t="e">
        <f>'PLANILHA ORÇAMENTÁRIA'!#REF!</f>
        <v>#REF!</v>
      </c>
    </row>
    <row r="131" spans="1:5" ht="72">
      <c r="A131" s="24"/>
      <c r="B131" s="32"/>
      <c r="C131" s="33"/>
      <c r="D131" s="33"/>
      <c r="E131" s="34" t="s">
        <v>107</v>
      </c>
    </row>
    <row r="132" spans="1:5">
      <c r="A132" s="24"/>
      <c r="B132" s="29" t="e">
        <f>'PLANILHA ORÇAMENTÁRIA'!#REF!</f>
        <v>#REF!</v>
      </c>
      <c r="C132" s="30" t="e">
        <f>'PLANILHA ORÇAMENTÁRIA'!#REF!</f>
        <v>#REF!</v>
      </c>
      <c r="D132" s="30" t="e">
        <f>'PLANILHA ORÇAMENTÁRIA'!#REF!</f>
        <v>#REF!</v>
      </c>
      <c r="E132" s="31" t="e">
        <f>'PLANILHA ORÇAMENTÁRIA'!#REF!</f>
        <v>#REF!</v>
      </c>
    </row>
    <row r="133" spans="1:5" ht="120">
      <c r="A133" s="24"/>
      <c r="B133" s="32"/>
      <c r="C133" s="33"/>
      <c r="D133" s="33"/>
      <c r="E133" s="34" t="s">
        <v>109</v>
      </c>
    </row>
    <row r="134" spans="1:5">
      <c r="A134" s="24"/>
      <c r="B134" s="29" t="e">
        <f>'PLANILHA ORÇAMENTÁRIA'!#REF!</f>
        <v>#REF!</v>
      </c>
      <c r="C134" s="30" t="e">
        <f>'PLANILHA ORÇAMENTÁRIA'!#REF!</f>
        <v>#REF!</v>
      </c>
      <c r="D134" s="30" t="e">
        <f>'PLANILHA ORÇAMENTÁRIA'!#REF!</f>
        <v>#REF!</v>
      </c>
      <c r="E134" s="31" t="e">
        <f>'PLANILHA ORÇAMENTÁRIA'!#REF!</f>
        <v>#REF!</v>
      </c>
    </row>
    <row r="135" spans="1:5" ht="48">
      <c r="A135" s="24"/>
      <c r="B135" s="32"/>
      <c r="C135" s="33"/>
      <c r="D135" s="33"/>
      <c r="E135" s="34" t="s">
        <v>198</v>
      </c>
    </row>
    <row r="136" spans="1:5">
      <c r="A136" s="24"/>
      <c r="B136" s="29" t="e">
        <f>'PLANILHA ORÇAMENTÁRIA'!#REF!</f>
        <v>#REF!</v>
      </c>
      <c r="C136" s="30" t="e">
        <f>'PLANILHA ORÇAMENTÁRIA'!#REF!</f>
        <v>#REF!</v>
      </c>
      <c r="D136" s="30" t="e">
        <f>'PLANILHA ORÇAMENTÁRIA'!#REF!</f>
        <v>#REF!</v>
      </c>
      <c r="E136" s="31" t="e">
        <f>'PLANILHA ORÇAMENTÁRIA'!#REF!</f>
        <v>#REF!</v>
      </c>
    </row>
    <row r="137" spans="1:5" ht="120">
      <c r="A137" s="24"/>
      <c r="B137" s="32"/>
      <c r="C137" s="33"/>
      <c r="D137" s="33"/>
      <c r="E137" s="34" t="s">
        <v>109</v>
      </c>
    </row>
    <row r="138" spans="1:5">
      <c r="A138" s="24"/>
      <c r="B138" s="29" t="e">
        <f>'PLANILHA ORÇAMENTÁRIA'!#REF!</f>
        <v>#REF!</v>
      </c>
      <c r="C138" s="30" t="e">
        <f>'PLANILHA ORÇAMENTÁRIA'!#REF!</f>
        <v>#REF!</v>
      </c>
      <c r="D138" s="30" t="e">
        <f>'PLANILHA ORÇAMENTÁRIA'!#REF!</f>
        <v>#REF!</v>
      </c>
      <c r="E138" s="31" t="e">
        <f>'PLANILHA ORÇAMENTÁRIA'!#REF!</f>
        <v>#REF!</v>
      </c>
    </row>
    <row r="139" spans="1:5" ht="72">
      <c r="A139" s="24"/>
      <c r="B139" s="32"/>
      <c r="C139" s="33"/>
      <c r="D139" s="33"/>
      <c r="E139" s="34" t="s">
        <v>196</v>
      </c>
    </row>
    <row r="140" spans="1:5">
      <c r="A140" s="24"/>
      <c r="B140" s="29" t="e">
        <f>'PLANILHA ORÇAMENTÁRIA'!#REF!</f>
        <v>#REF!</v>
      </c>
      <c r="C140" s="30" t="e">
        <f>'PLANILHA ORÇAMENTÁRIA'!#REF!</f>
        <v>#REF!</v>
      </c>
      <c r="D140" s="30" t="e">
        <f>'PLANILHA ORÇAMENTÁRIA'!#REF!</f>
        <v>#REF!</v>
      </c>
      <c r="E140" s="31" t="e">
        <f>'PLANILHA ORÇAMENTÁRIA'!#REF!</f>
        <v>#REF!</v>
      </c>
    </row>
    <row r="141" spans="1:5" ht="24">
      <c r="A141" s="24"/>
      <c r="B141" s="32"/>
      <c r="C141" s="33"/>
      <c r="D141" s="33"/>
      <c r="E141" s="34" t="s">
        <v>257</v>
      </c>
    </row>
    <row r="142" spans="1:5">
      <c r="A142" s="24"/>
      <c r="B142" s="29" t="e">
        <f>'PLANILHA ORÇAMENTÁRIA'!#REF!</f>
        <v>#REF!</v>
      </c>
      <c r="C142" s="30"/>
      <c r="D142" s="30"/>
      <c r="E142" s="31" t="e">
        <f>'PLANILHA ORÇAMENTÁRIA'!#REF!</f>
        <v>#REF!</v>
      </c>
    </row>
    <row r="143" spans="1:5">
      <c r="A143" s="24"/>
      <c r="B143" s="29" t="e">
        <f>'PLANILHA ORÇAMENTÁRIA'!#REF!</f>
        <v>#REF!</v>
      </c>
      <c r="C143" s="30"/>
      <c r="D143" s="30"/>
      <c r="E143" s="31" t="e">
        <f>'PLANILHA ORÇAMENTÁRIA'!#REF!</f>
        <v>#REF!</v>
      </c>
    </row>
    <row r="144" spans="1:5">
      <c r="A144" s="24"/>
      <c r="B144" s="29" t="e">
        <f>'PLANILHA ORÇAMENTÁRIA'!#REF!</f>
        <v>#REF!</v>
      </c>
      <c r="C144" s="30" t="e">
        <f>'PLANILHA ORÇAMENTÁRIA'!#REF!</f>
        <v>#REF!</v>
      </c>
      <c r="D144" s="30" t="e">
        <f>'PLANILHA ORÇAMENTÁRIA'!#REF!</f>
        <v>#REF!</v>
      </c>
      <c r="E144" s="31" t="e">
        <f>'PLANILHA ORÇAMENTÁRIA'!#REF!</f>
        <v>#REF!</v>
      </c>
    </row>
    <row r="145" spans="1:5" ht="48">
      <c r="A145" s="24"/>
      <c r="B145" s="32"/>
      <c r="C145" s="33"/>
      <c r="D145" s="33"/>
      <c r="E145" s="34" t="s">
        <v>199</v>
      </c>
    </row>
    <row r="146" spans="1:5">
      <c r="A146" s="24"/>
      <c r="B146" s="29" t="e">
        <f>'PLANILHA ORÇAMENTÁRIA'!#REF!</f>
        <v>#REF!</v>
      </c>
      <c r="C146" s="30" t="e">
        <f>'PLANILHA ORÇAMENTÁRIA'!#REF!</f>
        <v>#REF!</v>
      </c>
      <c r="D146" s="30" t="e">
        <f>'PLANILHA ORÇAMENTÁRIA'!#REF!</f>
        <v>#REF!</v>
      </c>
      <c r="E146" s="31" t="e">
        <f>'PLANILHA ORÇAMENTÁRIA'!#REF!</f>
        <v>#REF!</v>
      </c>
    </row>
    <row r="147" spans="1:5" ht="204">
      <c r="A147" s="24"/>
      <c r="B147" s="32"/>
      <c r="C147" s="33"/>
      <c r="D147" s="33"/>
      <c r="E147" s="34" t="s">
        <v>200</v>
      </c>
    </row>
    <row r="148" spans="1:5">
      <c r="A148" s="24"/>
      <c r="B148" s="29" t="e">
        <f>'PLANILHA ORÇAMENTÁRIA'!#REF!</f>
        <v>#REF!</v>
      </c>
      <c r="C148" s="30" t="e">
        <f>'PLANILHA ORÇAMENTÁRIA'!#REF!</f>
        <v>#REF!</v>
      </c>
      <c r="D148" s="30" t="e">
        <f>'PLANILHA ORÇAMENTÁRIA'!#REF!</f>
        <v>#REF!</v>
      </c>
      <c r="E148" s="31" t="e">
        <f>'PLANILHA ORÇAMENTÁRIA'!#REF!</f>
        <v>#REF!</v>
      </c>
    </row>
    <row r="149" spans="1:5" ht="204">
      <c r="A149" s="24"/>
      <c r="B149" s="32"/>
      <c r="C149" s="33"/>
      <c r="D149" s="33"/>
      <c r="E149" s="34" t="s">
        <v>201</v>
      </c>
    </row>
    <row r="150" spans="1:5">
      <c r="A150" s="24"/>
      <c r="B150" s="29" t="e">
        <f>'PLANILHA ORÇAMENTÁRIA'!#REF!</f>
        <v>#REF!</v>
      </c>
      <c r="C150" s="30" t="e">
        <f>'PLANILHA ORÇAMENTÁRIA'!#REF!</f>
        <v>#REF!</v>
      </c>
      <c r="D150" s="30" t="e">
        <f>'PLANILHA ORÇAMENTÁRIA'!#REF!</f>
        <v>#REF!</v>
      </c>
      <c r="E150" s="31" t="e">
        <f>'PLANILHA ORÇAMENTÁRIA'!#REF!</f>
        <v>#REF!</v>
      </c>
    </row>
    <row r="151" spans="1:5" ht="48">
      <c r="A151" s="24"/>
      <c r="B151" s="32"/>
      <c r="C151" s="33"/>
      <c r="D151" s="33"/>
      <c r="E151" s="34" t="s">
        <v>202</v>
      </c>
    </row>
    <row r="152" spans="1:5">
      <c r="A152" s="24"/>
      <c r="B152" s="29" t="e">
        <f>'PLANILHA ORÇAMENTÁRIA'!#REF!</f>
        <v>#REF!</v>
      </c>
      <c r="C152" s="30"/>
      <c r="D152" s="30"/>
      <c r="E152" s="31" t="e">
        <f>'PLANILHA ORÇAMENTÁRIA'!#REF!</f>
        <v>#REF!</v>
      </c>
    </row>
    <row r="153" spans="1:5">
      <c r="A153" s="24"/>
      <c r="B153" s="29" t="e">
        <f>'PLANILHA ORÇAMENTÁRIA'!#REF!</f>
        <v>#REF!</v>
      </c>
      <c r="C153" s="30" t="e">
        <f>'PLANILHA ORÇAMENTÁRIA'!#REF!</f>
        <v>#REF!</v>
      </c>
      <c r="D153" s="30" t="e">
        <f>'PLANILHA ORÇAMENTÁRIA'!#REF!</f>
        <v>#REF!</v>
      </c>
      <c r="E153" s="31" t="e">
        <f>'PLANILHA ORÇAMENTÁRIA'!#REF!</f>
        <v>#REF!</v>
      </c>
    </row>
    <row r="154" spans="1:5" ht="60">
      <c r="A154" s="24"/>
      <c r="B154" s="32"/>
      <c r="C154" s="33"/>
      <c r="D154" s="33"/>
      <c r="E154" s="34" t="s">
        <v>203</v>
      </c>
    </row>
    <row r="155" spans="1:5">
      <c r="A155" s="24"/>
      <c r="B155" s="29" t="e">
        <f>'PLANILHA ORÇAMENTÁRIA'!#REF!</f>
        <v>#REF!</v>
      </c>
      <c r="C155" s="30" t="e">
        <f>'PLANILHA ORÇAMENTÁRIA'!#REF!</f>
        <v>#REF!</v>
      </c>
      <c r="D155" s="30" t="e">
        <f>'PLANILHA ORÇAMENTÁRIA'!#REF!</f>
        <v>#REF!</v>
      </c>
      <c r="E155" s="31" t="e">
        <f>'PLANILHA ORÇAMENTÁRIA'!#REF!</f>
        <v>#REF!</v>
      </c>
    </row>
    <row r="156" spans="1:5" ht="156">
      <c r="A156" s="24"/>
      <c r="B156" s="32"/>
      <c r="C156" s="33"/>
      <c r="D156" s="33"/>
      <c r="E156" s="34" t="s">
        <v>204</v>
      </c>
    </row>
    <row r="157" spans="1:5">
      <c r="A157" s="24"/>
      <c r="B157" s="29" t="e">
        <f>'PLANILHA ORÇAMENTÁRIA'!#REF!</f>
        <v>#REF!</v>
      </c>
      <c r="C157" s="30" t="e">
        <f>'PLANILHA ORÇAMENTÁRIA'!#REF!</f>
        <v>#REF!</v>
      </c>
      <c r="D157" s="30" t="e">
        <f>'PLANILHA ORÇAMENTÁRIA'!#REF!</f>
        <v>#REF!</v>
      </c>
      <c r="E157" s="31" t="e">
        <f>'PLANILHA ORÇAMENTÁRIA'!#REF!</f>
        <v>#REF!</v>
      </c>
    </row>
    <row r="158" spans="1:5" ht="156">
      <c r="A158" s="24"/>
      <c r="B158" s="32"/>
      <c r="C158" s="33"/>
      <c r="D158" s="33"/>
      <c r="E158" s="34" t="s">
        <v>205</v>
      </c>
    </row>
    <row r="159" spans="1:5">
      <c r="A159" s="24"/>
      <c r="B159" s="29" t="e">
        <f>'PLANILHA ORÇAMENTÁRIA'!#REF!</f>
        <v>#REF!</v>
      </c>
      <c r="C159" s="30" t="e">
        <f>'PLANILHA ORÇAMENTÁRIA'!#REF!</f>
        <v>#REF!</v>
      </c>
      <c r="D159" s="30" t="e">
        <f>'PLANILHA ORÇAMENTÁRIA'!#REF!</f>
        <v>#REF!</v>
      </c>
      <c r="E159" s="31" t="e">
        <f>'PLANILHA ORÇAMENTÁRIA'!#REF!</f>
        <v>#REF!</v>
      </c>
    </row>
    <row r="160" spans="1:5" ht="36">
      <c r="A160" s="24"/>
      <c r="B160" s="32"/>
      <c r="C160" s="33"/>
      <c r="D160" s="33"/>
      <c r="E160" s="34" t="s">
        <v>206</v>
      </c>
    </row>
    <row r="161" spans="1:5">
      <c r="A161" s="24"/>
      <c r="B161" s="29" t="e">
        <f>'PLANILHA ORÇAMENTÁRIA'!#REF!</f>
        <v>#REF!</v>
      </c>
      <c r="C161" s="30"/>
      <c r="D161" s="30"/>
      <c r="E161" s="31" t="e">
        <f>'PLANILHA ORÇAMENTÁRIA'!#REF!</f>
        <v>#REF!</v>
      </c>
    </row>
    <row r="162" spans="1:5">
      <c r="A162" s="24"/>
      <c r="B162" s="29" t="e">
        <f>'PLANILHA ORÇAMENTÁRIA'!#REF!</f>
        <v>#REF!</v>
      </c>
      <c r="C162" s="30" t="e">
        <f>'PLANILHA ORÇAMENTÁRIA'!#REF!</f>
        <v>#REF!</v>
      </c>
      <c r="D162" s="30" t="e">
        <f>'PLANILHA ORÇAMENTÁRIA'!#REF!</f>
        <v>#REF!</v>
      </c>
      <c r="E162" s="31" t="e">
        <f>'PLANILHA ORÇAMENTÁRIA'!#REF!</f>
        <v>#REF!</v>
      </c>
    </row>
    <row r="163" spans="1:5" ht="156">
      <c r="A163" s="24"/>
      <c r="B163" s="32"/>
      <c r="C163" s="33"/>
      <c r="D163" s="33"/>
      <c r="E163" s="34" t="s">
        <v>207</v>
      </c>
    </row>
    <row r="164" spans="1:5">
      <c r="A164" s="24"/>
      <c r="B164" s="29" t="e">
        <f>'PLANILHA ORÇAMENTÁRIA'!#REF!</f>
        <v>#REF!</v>
      </c>
      <c r="C164" s="30" t="e">
        <f>'PLANILHA ORÇAMENTÁRIA'!#REF!</f>
        <v>#REF!</v>
      </c>
      <c r="D164" s="30" t="e">
        <f>'PLANILHA ORÇAMENTÁRIA'!#REF!</f>
        <v>#REF!</v>
      </c>
      <c r="E164" s="31" t="e">
        <f>'PLANILHA ORÇAMENTÁRIA'!#REF!</f>
        <v>#REF!</v>
      </c>
    </row>
    <row r="165" spans="1:5" ht="60">
      <c r="A165" s="24"/>
      <c r="B165" s="32"/>
      <c r="C165" s="33"/>
      <c r="D165" s="33"/>
      <c r="E165" s="34" t="s">
        <v>208</v>
      </c>
    </row>
    <row r="166" spans="1:5">
      <c r="A166" s="24"/>
      <c r="B166" s="29" t="e">
        <f>'PLANILHA ORÇAMENTÁRIA'!#REF!</f>
        <v>#REF!</v>
      </c>
      <c r="C166" s="30" t="e">
        <f>'PLANILHA ORÇAMENTÁRIA'!#REF!</f>
        <v>#REF!</v>
      </c>
      <c r="D166" s="30" t="e">
        <f>'PLANILHA ORÇAMENTÁRIA'!#REF!</f>
        <v>#REF!</v>
      </c>
      <c r="E166" s="31" t="e">
        <f>'PLANILHA ORÇAMENTÁRIA'!#REF!</f>
        <v>#REF!</v>
      </c>
    </row>
    <row r="167" spans="1:5" ht="48">
      <c r="A167" s="24"/>
      <c r="B167" s="32"/>
      <c r="C167" s="33"/>
      <c r="D167" s="33"/>
      <c r="E167" s="34" t="s">
        <v>209</v>
      </c>
    </row>
    <row r="168" spans="1:5">
      <c r="A168" s="24"/>
      <c r="B168" s="29" t="e">
        <f>'PLANILHA ORÇAMENTÁRIA'!#REF!</f>
        <v>#REF!</v>
      </c>
      <c r="C168" s="30" t="e">
        <f>'PLANILHA ORÇAMENTÁRIA'!#REF!</f>
        <v>#REF!</v>
      </c>
      <c r="D168" s="30" t="e">
        <f>'PLANILHA ORÇAMENTÁRIA'!#REF!</f>
        <v>#REF!</v>
      </c>
      <c r="E168" s="31" t="e">
        <f>'PLANILHA ORÇAMENTÁRIA'!#REF!</f>
        <v>#REF!</v>
      </c>
    </row>
    <row r="169" spans="1:5" ht="72">
      <c r="A169" s="24"/>
      <c r="B169" s="32"/>
      <c r="C169" s="33"/>
      <c r="D169" s="33"/>
      <c r="E169" s="34" t="s">
        <v>119</v>
      </c>
    </row>
    <row r="170" spans="1:5">
      <c r="A170" s="24"/>
      <c r="B170" s="29" t="e">
        <f>'PLANILHA ORÇAMENTÁRIA'!#REF!</f>
        <v>#REF!</v>
      </c>
      <c r="C170" s="30" t="e">
        <f>'PLANILHA ORÇAMENTÁRIA'!#REF!</f>
        <v>#REF!</v>
      </c>
      <c r="D170" s="30" t="e">
        <f>'PLANILHA ORÇAMENTÁRIA'!#REF!</f>
        <v>#REF!</v>
      </c>
      <c r="E170" s="31" t="e">
        <f>'PLANILHA ORÇAMENTÁRIA'!#REF!</f>
        <v>#REF!</v>
      </c>
    </row>
    <row r="171" spans="1:5" ht="96">
      <c r="A171" s="24"/>
      <c r="B171" s="32"/>
      <c r="C171" s="33"/>
      <c r="D171" s="33"/>
      <c r="E171" s="34" t="s">
        <v>210</v>
      </c>
    </row>
    <row r="172" spans="1:5">
      <c r="A172" s="24"/>
      <c r="B172" s="29" t="e">
        <f>'PLANILHA ORÇAMENTÁRIA'!#REF!</f>
        <v>#REF!</v>
      </c>
      <c r="C172" s="30" t="e">
        <f>'PLANILHA ORÇAMENTÁRIA'!#REF!</f>
        <v>#REF!</v>
      </c>
      <c r="D172" s="30" t="e">
        <f>'PLANILHA ORÇAMENTÁRIA'!#REF!</f>
        <v>#REF!</v>
      </c>
      <c r="E172" s="31" t="e">
        <f>'PLANILHA ORÇAMENTÁRIA'!#REF!</f>
        <v>#REF!</v>
      </c>
    </row>
    <row r="173" spans="1:5" ht="60">
      <c r="A173" s="24"/>
      <c r="B173" s="32"/>
      <c r="C173" s="33"/>
      <c r="D173" s="33"/>
      <c r="E173" s="34" t="s">
        <v>120</v>
      </c>
    </row>
    <row r="174" spans="1:5">
      <c r="A174" s="24"/>
      <c r="B174" s="29" t="e">
        <f>'PLANILHA ORÇAMENTÁRIA'!#REF!</f>
        <v>#REF!</v>
      </c>
      <c r="C174" s="30" t="e">
        <f>'PLANILHA ORÇAMENTÁRIA'!#REF!</f>
        <v>#REF!</v>
      </c>
      <c r="D174" s="30" t="e">
        <f>'PLANILHA ORÇAMENTÁRIA'!#REF!</f>
        <v>#REF!</v>
      </c>
      <c r="E174" s="31" t="e">
        <f>'PLANILHA ORÇAMENTÁRIA'!#REF!</f>
        <v>#REF!</v>
      </c>
    </row>
    <row r="175" spans="1:5" ht="48">
      <c r="A175" s="24"/>
      <c r="B175" s="32"/>
      <c r="C175" s="33"/>
      <c r="D175" s="33"/>
      <c r="E175" s="34" t="s">
        <v>122</v>
      </c>
    </row>
    <row r="176" spans="1:5">
      <c r="A176" s="24"/>
      <c r="B176" s="29" t="e">
        <f>'PLANILHA ORÇAMENTÁRIA'!#REF!</f>
        <v>#REF!</v>
      </c>
      <c r="C176" s="30" t="e">
        <f>'PLANILHA ORÇAMENTÁRIA'!#REF!</f>
        <v>#REF!</v>
      </c>
      <c r="D176" s="30" t="e">
        <f>'PLANILHA ORÇAMENTÁRIA'!#REF!</f>
        <v>#REF!</v>
      </c>
      <c r="E176" s="31" t="e">
        <f>'PLANILHA ORÇAMENTÁRIA'!#REF!</f>
        <v>#REF!</v>
      </c>
    </row>
    <row r="177" spans="1:5" ht="48">
      <c r="A177" s="24"/>
      <c r="B177" s="32"/>
      <c r="C177" s="33"/>
      <c r="D177" s="33"/>
      <c r="E177" s="34" t="s">
        <v>211</v>
      </c>
    </row>
    <row r="178" spans="1:5">
      <c r="A178" s="24"/>
      <c r="B178" s="29" t="e">
        <f>'PLANILHA ORÇAMENTÁRIA'!#REF!</f>
        <v>#REF!</v>
      </c>
      <c r="C178" s="30"/>
      <c r="D178" s="30"/>
      <c r="E178" s="31" t="e">
        <f>'PLANILHA ORÇAMENTÁRIA'!#REF!</f>
        <v>#REF!</v>
      </c>
    </row>
    <row r="179" spans="1:5">
      <c r="A179" s="24"/>
      <c r="B179" s="29" t="e">
        <f>'PLANILHA ORÇAMENTÁRIA'!#REF!</f>
        <v>#REF!</v>
      </c>
      <c r="C179" s="30" t="e">
        <f>'PLANILHA ORÇAMENTÁRIA'!#REF!</f>
        <v>#REF!</v>
      </c>
      <c r="D179" s="30" t="e">
        <f>'PLANILHA ORÇAMENTÁRIA'!#REF!</f>
        <v>#REF!</v>
      </c>
      <c r="E179" s="31" t="e">
        <f>'PLANILHA ORÇAMENTÁRIA'!#REF!</f>
        <v>#REF!</v>
      </c>
    </row>
    <row r="180" spans="1:5" ht="48">
      <c r="A180" s="24"/>
      <c r="B180" s="32"/>
      <c r="C180" s="33"/>
      <c r="D180" s="33"/>
      <c r="E180" s="34" t="s">
        <v>212</v>
      </c>
    </row>
    <row r="181" spans="1:5">
      <c r="A181" s="24"/>
      <c r="B181" s="29" t="e">
        <f>'PLANILHA ORÇAMENTÁRIA'!#REF!</f>
        <v>#REF!</v>
      </c>
      <c r="C181" s="30" t="e">
        <f>'PLANILHA ORÇAMENTÁRIA'!#REF!</f>
        <v>#REF!</v>
      </c>
      <c r="D181" s="30" t="e">
        <f>'PLANILHA ORÇAMENTÁRIA'!#REF!</f>
        <v>#REF!</v>
      </c>
      <c r="E181" s="31" t="e">
        <f>'PLANILHA ORÇAMENTÁRIA'!#REF!</f>
        <v>#REF!</v>
      </c>
    </row>
    <row r="182" spans="1:5" ht="60">
      <c r="A182" s="24"/>
      <c r="B182" s="32"/>
      <c r="C182" s="33"/>
      <c r="D182" s="33"/>
      <c r="E182" s="34" t="s">
        <v>213</v>
      </c>
    </row>
    <row r="183" spans="1:5">
      <c r="A183" s="24"/>
      <c r="B183" s="29" t="e">
        <f>'PLANILHA ORÇAMENTÁRIA'!#REF!</f>
        <v>#REF!</v>
      </c>
      <c r="C183" s="30"/>
      <c r="D183" s="30"/>
      <c r="E183" s="31" t="e">
        <f>'PLANILHA ORÇAMENTÁRIA'!#REF!</f>
        <v>#REF!</v>
      </c>
    </row>
    <row r="184" spans="1:5">
      <c r="A184" s="24"/>
      <c r="B184" s="29" t="e">
        <f>'PLANILHA ORÇAMENTÁRIA'!#REF!</f>
        <v>#REF!</v>
      </c>
      <c r="C184" s="30"/>
      <c r="D184" s="30"/>
      <c r="E184" s="31" t="e">
        <f>'PLANILHA ORÇAMENTÁRIA'!#REF!</f>
        <v>#REF!</v>
      </c>
    </row>
    <row r="185" spans="1:5">
      <c r="A185" s="24"/>
      <c r="B185" s="29" t="e">
        <f>'PLANILHA ORÇAMENTÁRIA'!#REF!</f>
        <v>#REF!</v>
      </c>
      <c r="C185" s="30"/>
      <c r="D185" s="30"/>
      <c r="E185" s="31" t="e">
        <f>'PLANILHA ORÇAMENTÁRIA'!#REF!</f>
        <v>#REF!</v>
      </c>
    </row>
    <row r="186" spans="1:5">
      <c r="A186" s="24"/>
      <c r="B186" s="29" t="e">
        <f>'PLANILHA ORÇAMENTÁRIA'!#REF!</f>
        <v>#REF!</v>
      </c>
      <c r="C186" s="30" t="e">
        <f>'PLANILHA ORÇAMENTÁRIA'!#REF!</f>
        <v>#REF!</v>
      </c>
      <c r="D186" s="30" t="e">
        <f>'PLANILHA ORÇAMENTÁRIA'!#REF!</f>
        <v>#REF!</v>
      </c>
      <c r="E186" s="31" t="e">
        <f>'PLANILHA ORÇAMENTÁRIA'!#REF!</f>
        <v>#REF!</v>
      </c>
    </row>
    <row r="187" spans="1:5" ht="60">
      <c r="A187" s="24"/>
      <c r="B187" s="32"/>
      <c r="C187" s="33"/>
      <c r="D187" s="33"/>
      <c r="E187" s="34" t="s">
        <v>214</v>
      </c>
    </row>
    <row r="188" spans="1:5">
      <c r="A188" s="24"/>
      <c r="B188" s="29" t="e">
        <f>'PLANILHA ORÇAMENTÁRIA'!#REF!</f>
        <v>#REF!</v>
      </c>
      <c r="C188" s="30" t="e">
        <f>'PLANILHA ORÇAMENTÁRIA'!#REF!</f>
        <v>#REF!</v>
      </c>
      <c r="D188" s="30" t="e">
        <f>'PLANILHA ORÇAMENTÁRIA'!#REF!</f>
        <v>#REF!</v>
      </c>
      <c r="E188" s="31" t="e">
        <f>'PLANILHA ORÇAMENTÁRIA'!#REF!</f>
        <v>#REF!</v>
      </c>
    </row>
    <row r="189" spans="1:5" ht="48">
      <c r="A189" s="24"/>
      <c r="B189" s="32"/>
      <c r="C189" s="33"/>
      <c r="D189" s="33"/>
      <c r="E189" s="34" t="s">
        <v>100</v>
      </c>
    </row>
    <row r="190" spans="1:5">
      <c r="A190" s="24"/>
      <c r="B190" s="29" t="e">
        <f>'PLANILHA ORÇAMENTÁRIA'!#REF!</f>
        <v>#REF!</v>
      </c>
      <c r="C190" s="30" t="e">
        <f>'PLANILHA ORÇAMENTÁRIA'!#REF!</f>
        <v>#REF!</v>
      </c>
      <c r="D190" s="30" t="e">
        <f>'PLANILHA ORÇAMENTÁRIA'!#REF!</f>
        <v>#REF!</v>
      </c>
      <c r="E190" s="31" t="e">
        <f>'PLANILHA ORÇAMENTÁRIA'!#REF!</f>
        <v>#REF!</v>
      </c>
    </row>
    <row r="191" spans="1:5" ht="60">
      <c r="A191" s="24"/>
      <c r="B191" s="32"/>
      <c r="C191" s="33"/>
      <c r="D191" s="33"/>
      <c r="E191" s="34" t="s">
        <v>95</v>
      </c>
    </row>
    <row r="192" spans="1:5">
      <c r="A192" s="24"/>
      <c r="B192" s="29" t="e">
        <f>'PLANILHA ORÇAMENTÁRIA'!#REF!</f>
        <v>#REF!</v>
      </c>
      <c r="C192" s="30" t="e">
        <f>'PLANILHA ORÇAMENTÁRIA'!#REF!</f>
        <v>#REF!</v>
      </c>
      <c r="D192" s="30" t="e">
        <f>'PLANILHA ORÇAMENTÁRIA'!#REF!</f>
        <v>#REF!</v>
      </c>
      <c r="E192" s="31" t="e">
        <f>'PLANILHA ORÇAMENTÁRIA'!#REF!</f>
        <v>#REF!</v>
      </c>
    </row>
    <row r="193" spans="1:5" ht="60">
      <c r="A193" s="24"/>
      <c r="B193" s="32"/>
      <c r="C193" s="33"/>
      <c r="D193" s="33"/>
      <c r="E193" s="34" t="s">
        <v>102</v>
      </c>
    </row>
    <row r="194" spans="1:5">
      <c r="A194" s="24"/>
      <c r="B194" s="29" t="e">
        <f>'PLANILHA ORÇAMENTÁRIA'!#REF!</f>
        <v>#REF!</v>
      </c>
      <c r="C194" s="30" t="e">
        <f>'PLANILHA ORÇAMENTÁRIA'!#REF!</f>
        <v>#REF!</v>
      </c>
      <c r="D194" s="30" t="e">
        <f>'PLANILHA ORÇAMENTÁRIA'!#REF!</f>
        <v>#REF!</v>
      </c>
      <c r="E194" s="31" t="e">
        <f>'PLANILHA ORÇAMENTÁRIA'!#REF!</f>
        <v>#REF!</v>
      </c>
    </row>
    <row r="195" spans="1:5" ht="48">
      <c r="A195" s="24"/>
      <c r="B195" s="32"/>
      <c r="C195" s="33"/>
      <c r="D195" s="33"/>
      <c r="E195" s="34" t="s">
        <v>94</v>
      </c>
    </row>
    <row r="196" spans="1:5">
      <c r="A196" s="24"/>
      <c r="B196" s="29" t="e">
        <f>'PLANILHA ORÇAMENTÁRIA'!#REF!</f>
        <v>#REF!</v>
      </c>
      <c r="C196" s="30"/>
      <c r="D196" s="30"/>
      <c r="E196" s="31" t="e">
        <f>'PLANILHA ORÇAMENTÁRIA'!#REF!</f>
        <v>#REF!</v>
      </c>
    </row>
    <row r="197" spans="1:5">
      <c r="A197" s="24"/>
      <c r="B197" s="29" t="e">
        <f>'PLANILHA ORÇAMENTÁRIA'!#REF!</f>
        <v>#REF!</v>
      </c>
      <c r="C197" s="30" t="e">
        <f>'PLANILHA ORÇAMENTÁRIA'!#REF!</f>
        <v>#REF!</v>
      </c>
      <c r="D197" s="30" t="e">
        <f>'PLANILHA ORÇAMENTÁRIA'!#REF!</f>
        <v>#REF!</v>
      </c>
      <c r="E197" s="31" t="e">
        <f>'PLANILHA ORÇAMENTÁRIA'!#REF!</f>
        <v>#REF!</v>
      </c>
    </row>
    <row r="198" spans="1:5" ht="60">
      <c r="A198" s="24"/>
      <c r="B198" s="32"/>
      <c r="C198" s="33"/>
      <c r="D198" s="33"/>
      <c r="E198" s="34" t="s">
        <v>215</v>
      </c>
    </row>
    <row r="199" spans="1:5">
      <c r="A199" s="24"/>
      <c r="B199" s="29" t="e">
        <f>'PLANILHA ORÇAMENTÁRIA'!#REF!</f>
        <v>#REF!</v>
      </c>
      <c r="C199" s="30" t="e">
        <f>'PLANILHA ORÇAMENTÁRIA'!#REF!</f>
        <v>#REF!</v>
      </c>
      <c r="D199" s="30" t="e">
        <f>'PLANILHA ORÇAMENTÁRIA'!#REF!</f>
        <v>#REF!</v>
      </c>
      <c r="E199" s="31" t="e">
        <f>'PLANILHA ORÇAMENTÁRIA'!#REF!</f>
        <v>#REF!</v>
      </c>
    </row>
    <row r="200" spans="1:5" ht="60">
      <c r="A200" s="24"/>
      <c r="B200" s="32"/>
      <c r="C200" s="33"/>
      <c r="D200" s="33"/>
      <c r="E200" s="34" t="s">
        <v>105</v>
      </c>
    </row>
    <row r="201" spans="1:5">
      <c r="A201" s="24"/>
      <c r="B201" s="29" t="e">
        <f>'PLANILHA ORÇAMENTÁRIA'!#REF!</f>
        <v>#REF!</v>
      </c>
      <c r="C201" s="30" t="e">
        <f>'PLANILHA ORÇAMENTÁRIA'!#REF!</f>
        <v>#REF!</v>
      </c>
      <c r="D201" s="30" t="e">
        <f>'PLANILHA ORÇAMENTÁRIA'!#REF!</f>
        <v>#REF!</v>
      </c>
      <c r="E201" s="31" t="e">
        <f>'PLANILHA ORÇAMENTÁRIA'!#REF!</f>
        <v>#REF!</v>
      </c>
    </row>
    <row r="202" spans="1:5" ht="60">
      <c r="A202" s="24"/>
      <c r="B202" s="32"/>
      <c r="C202" s="33"/>
      <c r="D202" s="33"/>
      <c r="E202" s="34" t="s">
        <v>146</v>
      </c>
    </row>
    <row r="203" spans="1:5">
      <c r="A203" s="24"/>
      <c r="B203" s="29" t="e">
        <f>'PLANILHA ORÇAMENTÁRIA'!#REF!</f>
        <v>#REF!</v>
      </c>
      <c r="C203" s="30" t="e">
        <f>'PLANILHA ORÇAMENTÁRIA'!#REF!</f>
        <v>#REF!</v>
      </c>
      <c r="D203" s="30" t="e">
        <f>'PLANILHA ORÇAMENTÁRIA'!#REF!</f>
        <v>#REF!</v>
      </c>
      <c r="E203" s="31" t="e">
        <f>'PLANILHA ORÇAMENTÁRIA'!#REF!</f>
        <v>#REF!</v>
      </c>
    </row>
    <row r="204" spans="1:5" ht="120">
      <c r="A204" s="24"/>
      <c r="B204" s="32"/>
      <c r="C204" s="33"/>
      <c r="D204" s="33"/>
      <c r="E204" s="34" t="s">
        <v>109</v>
      </c>
    </row>
    <row r="205" spans="1:5">
      <c r="A205" s="24"/>
      <c r="B205" s="29" t="e">
        <f>'PLANILHA ORÇAMENTÁRIA'!#REF!</f>
        <v>#REF!</v>
      </c>
      <c r="C205" s="30"/>
      <c r="D205" s="30"/>
      <c r="E205" s="31" t="e">
        <f>'PLANILHA ORÇAMENTÁRIA'!#REF!</f>
        <v>#REF!</v>
      </c>
    </row>
    <row r="206" spans="1:5">
      <c r="A206" s="24"/>
      <c r="B206" s="29" t="e">
        <f>'PLANILHA ORÇAMENTÁRIA'!#REF!</f>
        <v>#REF!</v>
      </c>
      <c r="C206" s="30" t="e">
        <f>'PLANILHA ORÇAMENTÁRIA'!#REF!</f>
        <v>#REF!</v>
      </c>
      <c r="D206" s="30" t="e">
        <f>'PLANILHA ORÇAMENTÁRIA'!#REF!</f>
        <v>#REF!</v>
      </c>
      <c r="E206" s="31" t="e">
        <f>'PLANILHA ORÇAMENTÁRIA'!#REF!</f>
        <v>#REF!</v>
      </c>
    </row>
    <row r="207" spans="1:5" ht="48">
      <c r="A207" s="24"/>
      <c r="B207" s="32"/>
      <c r="C207" s="33"/>
      <c r="D207" s="33"/>
      <c r="E207" s="34" t="s">
        <v>216</v>
      </c>
    </row>
    <row r="208" spans="1:5">
      <c r="A208" s="24"/>
      <c r="B208" s="29" t="e">
        <f>'PLANILHA ORÇAMENTÁRIA'!#REF!</f>
        <v>#REF!</v>
      </c>
      <c r="C208" s="30" t="e">
        <f>'PLANILHA ORÇAMENTÁRIA'!#REF!</f>
        <v>#REF!</v>
      </c>
      <c r="D208" s="30" t="e">
        <f>'PLANILHA ORÇAMENTÁRIA'!#REF!</f>
        <v>#REF!</v>
      </c>
      <c r="E208" s="31" t="e">
        <f>'PLANILHA ORÇAMENTÁRIA'!#REF!</f>
        <v>#REF!</v>
      </c>
    </row>
    <row r="209" spans="1:5" ht="120">
      <c r="A209" s="24"/>
      <c r="B209" s="32"/>
      <c r="C209" s="33"/>
      <c r="D209" s="33"/>
      <c r="E209" s="34" t="s">
        <v>109</v>
      </c>
    </row>
    <row r="210" spans="1:5">
      <c r="A210" s="24"/>
      <c r="B210" s="29" t="e">
        <f>'PLANILHA ORÇAMENTÁRIA'!#REF!</f>
        <v>#REF!</v>
      </c>
      <c r="C210" s="30"/>
      <c r="D210" s="30"/>
      <c r="E210" s="31" t="e">
        <f>'PLANILHA ORÇAMENTÁRIA'!#REF!</f>
        <v>#REF!</v>
      </c>
    </row>
    <row r="211" spans="1:5">
      <c r="A211" s="24"/>
      <c r="B211" s="29" t="e">
        <f>'PLANILHA ORÇAMENTÁRIA'!#REF!</f>
        <v>#REF!</v>
      </c>
      <c r="C211" s="30" t="e">
        <f>'PLANILHA ORÇAMENTÁRIA'!#REF!</f>
        <v>#REF!</v>
      </c>
      <c r="D211" s="30" t="e">
        <f>'PLANILHA ORÇAMENTÁRIA'!#REF!</f>
        <v>#REF!</v>
      </c>
      <c r="E211" s="31" t="e">
        <f>'PLANILHA ORÇAMENTÁRIA'!#REF!</f>
        <v>#REF!</v>
      </c>
    </row>
    <row r="212" spans="1:5" ht="144">
      <c r="A212" s="24"/>
      <c r="B212" s="32"/>
      <c r="C212" s="33"/>
      <c r="D212" s="33"/>
      <c r="E212" s="34" t="s">
        <v>217</v>
      </c>
    </row>
    <row r="213" spans="1:5">
      <c r="A213" s="24"/>
      <c r="B213" s="29" t="e">
        <f>'PLANILHA ORÇAMENTÁRIA'!#REF!</f>
        <v>#REF!</v>
      </c>
      <c r="C213" s="30" t="e">
        <f>'PLANILHA ORÇAMENTÁRIA'!#REF!</f>
        <v>#REF!</v>
      </c>
      <c r="D213" s="30" t="e">
        <f>'PLANILHA ORÇAMENTÁRIA'!#REF!</f>
        <v>#REF!</v>
      </c>
      <c r="E213" s="31" t="e">
        <f>'PLANILHA ORÇAMENTÁRIA'!#REF!</f>
        <v>#REF!</v>
      </c>
    </row>
    <row r="214" spans="1:5" ht="180">
      <c r="A214" s="24"/>
      <c r="B214" s="32"/>
      <c r="C214" s="33"/>
      <c r="D214" s="33"/>
      <c r="E214" s="34" t="s">
        <v>126</v>
      </c>
    </row>
    <row r="215" spans="1:5">
      <c r="A215" s="24"/>
      <c r="B215" s="29" t="e">
        <f>'PLANILHA ORÇAMENTÁRIA'!#REF!</f>
        <v>#REF!</v>
      </c>
      <c r="C215" s="30" t="e">
        <f>'PLANILHA ORÇAMENTÁRIA'!#REF!</f>
        <v>#REF!</v>
      </c>
      <c r="D215" s="30" t="e">
        <f>'PLANILHA ORÇAMENTÁRIA'!#REF!</f>
        <v>#REF!</v>
      </c>
      <c r="E215" s="31" t="e">
        <f>'PLANILHA ORÇAMENTÁRIA'!#REF!</f>
        <v>#REF!</v>
      </c>
    </row>
    <row r="216" spans="1:5" ht="168">
      <c r="A216" s="24"/>
      <c r="B216" s="32"/>
      <c r="C216" s="33"/>
      <c r="D216" s="33"/>
      <c r="E216" s="34" t="s">
        <v>218</v>
      </c>
    </row>
    <row r="217" spans="1:5">
      <c r="A217" s="24"/>
      <c r="B217" s="29" t="e">
        <f>'PLANILHA ORÇAMENTÁRIA'!#REF!</f>
        <v>#REF!</v>
      </c>
      <c r="C217" s="30"/>
      <c r="D217" s="30"/>
      <c r="E217" s="31" t="e">
        <f>'PLANILHA ORÇAMENTÁRIA'!#REF!</f>
        <v>#REF!</v>
      </c>
    </row>
    <row r="218" spans="1:5">
      <c r="A218" s="24"/>
      <c r="B218" s="29" t="e">
        <f>'PLANILHA ORÇAMENTÁRIA'!#REF!</f>
        <v>#REF!</v>
      </c>
      <c r="C218" s="30" t="e">
        <f>'PLANILHA ORÇAMENTÁRIA'!#REF!</f>
        <v>#REF!</v>
      </c>
      <c r="D218" s="30" t="e">
        <f>'PLANILHA ORÇAMENTÁRIA'!#REF!</f>
        <v>#REF!</v>
      </c>
      <c r="E218" s="31" t="e">
        <f>'PLANILHA ORÇAMENTÁRIA'!#REF!</f>
        <v>#REF!</v>
      </c>
    </row>
    <row r="219" spans="1:5" ht="48">
      <c r="A219" s="24"/>
      <c r="B219" s="32"/>
      <c r="C219" s="33"/>
      <c r="D219" s="33"/>
      <c r="E219" s="34" t="s">
        <v>199</v>
      </c>
    </row>
    <row r="220" spans="1:5">
      <c r="A220" s="24"/>
      <c r="B220" s="29" t="e">
        <f>'PLANILHA ORÇAMENTÁRIA'!#REF!</f>
        <v>#REF!</v>
      </c>
      <c r="C220" s="30" t="e">
        <f>'PLANILHA ORÇAMENTÁRIA'!#REF!</f>
        <v>#REF!</v>
      </c>
      <c r="D220" s="30" t="e">
        <f>'PLANILHA ORÇAMENTÁRIA'!#REF!</f>
        <v>#REF!</v>
      </c>
      <c r="E220" s="31" t="e">
        <f>'PLANILHA ORÇAMENTÁRIA'!#REF!</f>
        <v>#REF!</v>
      </c>
    </row>
    <row r="221" spans="1:5" ht="204">
      <c r="A221" s="24"/>
      <c r="B221" s="32"/>
      <c r="C221" s="33"/>
      <c r="D221" s="33"/>
      <c r="E221" s="34" t="s">
        <v>200</v>
      </c>
    </row>
    <row r="222" spans="1:5">
      <c r="A222" s="24"/>
      <c r="B222" s="29" t="e">
        <f>'PLANILHA ORÇAMENTÁRIA'!#REF!</f>
        <v>#REF!</v>
      </c>
      <c r="C222" s="30" t="e">
        <f>'PLANILHA ORÇAMENTÁRIA'!#REF!</f>
        <v>#REF!</v>
      </c>
      <c r="D222" s="30" t="e">
        <f>'PLANILHA ORÇAMENTÁRIA'!#REF!</f>
        <v>#REF!</v>
      </c>
      <c r="E222" s="31" t="e">
        <f>'PLANILHA ORÇAMENTÁRIA'!#REF!</f>
        <v>#REF!</v>
      </c>
    </row>
    <row r="223" spans="1:5" ht="156">
      <c r="A223" s="24"/>
      <c r="B223" s="32"/>
      <c r="C223" s="33"/>
      <c r="D223" s="33"/>
      <c r="E223" s="34" t="s">
        <v>205</v>
      </c>
    </row>
    <row r="224" spans="1:5">
      <c r="A224" s="24"/>
      <c r="B224" s="29" t="e">
        <f>'PLANILHA ORÇAMENTÁRIA'!#REF!</f>
        <v>#REF!</v>
      </c>
      <c r="C224" s="30" t="e">
        <f>'PLANILHA ORÇAMENTÁRIA'!#REF!</f>
        <v>#REF!</v>
      </c>
      <c r="D224" s="30" t="e">
        <f>'PLANILHA ORÇAMENTÁRIA'!#REF!</f>
        <v>#REF!</v>
      </c>
      <c r="E224" s="31" t="e">
        <f>'PLANILHA ORÇAMENTÁRIA'!#REF!</f>
        <v>#REF!</v>
      </c>
    </row>
    <row r="225" spans="1:5" ht="156">
      <c r="A225" s="24"/>
      <c r="B225" s="32"/>
      <c r="C225" s="33"/>
      <c r="D225" s="33"/>
      <c r="E225" s="34" t="s">
        <v>204</v>
      </c>
    </row>
    <row r="226" spans="1:5">
      <c r="A226" s="24"/>
      <c r="B226" s="29" t="e">
        <f>'PLANILHA ORÇAMENTÁRIA'!#REF!</f>
        <v>#REF!</v>
      </c>
      <c r="C226" s="30" t="e">
        <f>'PLANILHA ORÇAMENTÁRIA'!#REF!</f>
        <v>#REF!</v>
      </c>
      <c r="D226" s="30" t="e">
        <f>'PLANILHA ORÇAMENTÁRIA'!#REF!</f>
        <v>#REF!</v>
      </c>
      <c r="E226" s="31" t="e">
        <f>'PLANILHA ORÇAMENTÁRIA'!#REF!</f>
        <v>#REF!</v>
      </c>
    </row>
    <row r="227" spans="1:5" ht="36">
      <c r="A227" s="24"/>
      <c r="B227" s="32"/>
      <c r="C227" s="33"/>
      <c r="D227" s="33"/>
      <c r="E227" s="34" t="s">
        <v>219</v>
      </c>
    </row>
    <row r="228" spans="1:5">
      <c r="A228" s="24"/>
      <c r="B228" s="29" t="e">
        <f>'PLANILHA ORÇAMENTÁRIA'!#REF!</f>
        <v>#REF!</v>
      </c>
      <c r="C228" s="30" t="e">
        <f>'PLANILHA ORÇAMENTÁRIA'!#REF!</f>
        <v>#REF!</v>
      </c>
      <c r="D228" s="30" t="e">
        <f>'PLANILHA ORÇAMENTÁRIA'!#REF!</f>
        <v>#REF!</v>
      </c>
      <c r="E228" s="31" t="e">
        <f>'PLANILHA ORÇAMENTÁRIA'!#REF!</f>
        <v>#REF!</v>
      </c>
    </row>
    <row r="229" spans="1:5" ht="36">
      <c r="A229" s="24"/>
      <c r="B229" s="32"/>
      <c r="C229" s="33"/>
      <c r="D229" s="33"/>
      <c r="E229" s="34" t="s">
        <v>266</v>
      </c>
    </row>
    <row r="230" spans="1:5">
      <c r="A230" s="24"/>
      <c r="B230" s="29" t="e">
        <f>'PLANILHA ORÇAMENTÁRIA'!#REF!</f>
        <v>#REF!</v>
      </c>
      <c r="C230" s="30"/>
      <c r="D230" s="30"/>
      <c r="E230" s="31" t="e">
        <f>'PLANILHA ORÇAMENTÁRIA'!#REF!</f>
        <v>#REF!</v>
      </c>
    </row>
    <row r="231" spans="1:5">
      <c r="A231" s="24"/>
      <c r="B231" s="29" t="e">
        <f>'PLANILHA ORÇAMENTÁRIA'!#REF!</f>
        <v>#REF!</v>
      </c>
      <c r="C231" s="30" t="e">
        <f>'PLANILHA ORÇAMENTÁRIA'!#REF!</f>
        <v>#REF!</v>
      </c>
      <c r="D231" s="30" t="e">
        <f>'PLANILHA ORÇAMENTÁRIA'!#REF!</f>
        <v>#REF!</v>
      </c>
      <c r="E231" s="31" t="e">
        <f>'PLANILHA ORÇAMENTÁRIA'!#REF!</f>
        <v>#REF!</v>
      </c>
    </row>
    <row r="232" spans="1:5" ht="60">
      <c r="A232" s="24"/>
      <c r="B232" s="32"/>
      <c r="C232" s="33"/>
      <c r="D232" s="33"/>
      <c r="E232" s="34" t="s">
        <v>213</v>
      </c>
    </row>
    <row r="233" spans="1:5">
      <c r="A233" s="24"/>
      <c r="B233" s="29" t="e">
        <f>'PLANILHA ORÇAMENTÁRIA'!#REF!</f>
        <v>#REF!</v>
      </c>
      <c r="C233" s="30" t="e">
        <f>'PLANILHA ORÇAMENTÁRIA'!#REF!</f>
        <v>#REF!</v>
      </c>
      <c r="D233" s="30" t="e">
        <f>'PLANILHA ORÇAMENTÁRIA'!#REF!</f>
        <v>#REF!</v>
      </c>
      <c r="E233" s="31" t="e">
        <f>'PLANILHA ORÇAMENTÁRIA'!#REF!</f>
        <v>#REF!</v>
      </c>
    </row>
    <row r="234" spans="1:5" ht="48">
      <c r="A234" s="24"/>
      <c r="B234" s="32"/>
      <c r="C234" s="33"/>
      <c r="D234" s="33"/>
      <c r="E234" s="34" t="s">
        <v>220</v>
      </c>
    </row>
    <row r="235" spans="1:5">
      <c r="A235" s="24"/>
      <c r="B235" s="29" t="e">
        <f>'PLANILHA ORÇAMENTÁRIA'!#REF!</f>
        <v>#REF!</v>
      </c>
      <c r="C235" s="30" t="e">
        <f>'PLANILHA ORÇAMENTÁRIA'!#REF!</f>
        <v>#REF!</v>
      </c>
      <c r="D235" s="30" t="e">
        <f>'PLANILHA ORÇAMENTÁRIA'!#REF!</f>
        <v>#REF!</v>
      </c>
      <c r="E235" s="31" t="e">
        <f>'PLANILHA ORÇAMENTÁRIA'!#REF!</f>
        <v>#REF!</v>
      </c>
    </row>
    <row r="236" spans="1:5" ht="72">
      <c r="A236" s="24"/>
      <c r="B236" s="32"/>
      <c r="C236" s="33"/>
      <c r="D236" s="33"/>
      <c r="E236" s="34" t="s">
        <v>196</v>
      </c>
    </row>
    <row r="237" spans="1:5">
      <c r="A237" s="24"/>
      <c r="B237" s="29" t="e">
        <f>'PLANILHA ORÇAMENTÁRIA'!#REF!</f>
        <v>#REF!</v>
      </c>
      <c r="C237" s="30"/>
      <c r="D237" s="30"/>
      <c r="E237" s="31" t="e">
        <f>'PLANILHA ORÇAMENTÁRIA'!#REF!</f>
        <v>#REF!</v>
      </c>
    </row>
    <row r="238" spans="1:5">
      <c r="A238" s="24"/>
      <c r="B238" s="29" t="e">
        <f>'PLANILHA ORÇAMENTÁRIA'!#REF!</f>
        <v>#REF!</v>
      </c>
      <c r="C238" s="30" t="e">
        <f>'PLANILHA ORÇAMENTÁRIA'!#REF!</f>
        <v>#REF!</v>
      </c>
      <c r="D238" s="30" t="e">
        <f>'PLANILHA ORÇAMENTÁRIA'!#REF!</f>
        <v>#REF!</v>
      </c>
      <c r="E238" s="31" t="e">
        <f>'PLANILHA ORÇAMENTÁRIA'!#REF!</f>
        <v>#REF!</v>
      </c>
    </row>
    <row r="239" spans="1:5" ht="60">
      <c r="A239" s="24"/>
      <c r="B239" s="32"/>
      <c r="C239" s="33"/>
      <c r="D239" s="33"/>
      <c r="E239" s="34" t="s">
        <v>215</v>
      </c>
    </row>
    <row r="240" spans="1:5">
      <c r="A240" s="24"/>
      <c r="B240" s="29" t="e">
        <f>'PLANILHA ORÇAMENTÁRIA'!#REF!</f>
        <v>#REF!</v>
      </c>
      <c r="C240" s="30" t="e">
        <f>'PLANILHA ORÇAMENTÁRIA'!#REF!</f>
        <v>#REF!</v>
      </c>
      <c r="D240" s="30" t="e">
        <f>'PLANILHA ORÇAMENTÁRIA'!#REF!</f>
        <v>#REF!</v>
      </c>
      <c r="E240" s="31" t="e">
        <f>'PLANILHA ORÇAMENTÁRIA'!#REF!</f>
        <v>#REF!</v>
      </c>
    </row>
    <row r="241" spans="1:5" ht="60">
      <c r="A241" s="24"/>
      <c r="B241" s="32"/>
      <c r="C241" s="33"/>
      <c r="D241" s="33"/>
      <c r="E241" s="34" t="s">
        <v>105</v>
      </c>
    </row>
    <row r="242" spans="1:5">
      <c r="A242" s="24"/>
      <c r="B242" s="29" t="e">
        <f>'PLANILHA ORÇAMENTÁRIA'!#REF!</f>
        <v>#REF!</v>
      </c>
      <c r="C242" s="30" t="e">
        <f>'PLANILHA ORÇAMENTÁRIA'!#REF!</f>
        <v>#REF!</v>
      </c>
      <c r="D242" s="30" t="e">
        <f>'PLANILHA ORÇAMENTÁRIA'!#REF!</f>
        <v>#REF!</v>
      </c>
      <c r="E242" s="31" t="e">
        <f>'PLANILHA ORÇAMENTÁRIA'!#REF!</f>
        <v>#REF!</v>
      </c>
    </row>
    <row r="243" spans="1:5" ht="60">
      <c r="A243" s="24"/>
      <c r="B243" s="32"/>
      <c r="C243" s="33"/>
      <c r="D243" s="33"/>
      <c r="E243" s="34" t="s">
        <v>146</v>
      </c>
    </row>
    <row r="244" spans="1:5">
      <c r="A244" s="24"/>
      <c r="B244" s="29" t="e">
        <f>'PLANILHA ORÇAMENTÁRIA'!#REF!</f>
        <v>#REF!</v>
      </c>
      <c r="C244" s="30" t="e">
        <f>'PLANILHA ORÇAMENTÁRIA'!#REF!</f>
        <v>#REF!</v>
      </c>
      <c r="D244" s="30" t="e">
        <f>'PLANILHA ORÇAMENTÁRIA'!#REF!</f>
        <v>#REF!</v>
      </c>
      <c r="E244" s="31" t="e">
        <f>'PLANILHA ORÇAMENTÁRIA'!#REF!</f>
        <v>#REF!</v>
      </c>
    </row>
    <row r="245" spans="1:5" ht="48">
      <c r="A245" s="24"/>
      <c r="B245" s="32"/>
      <c r="C245" s="33"/>
      <c r="D245" s="33"/>
      <c r="E245" s="34" t="s">
        <v>198</v>
      </c>
    </row>
    <row r="246" spans="1:5">
      <c r="A246" s="24"/>
      <c r="B246" s="29" t="e">
        <f>'PLANILHA ORÇAMENTÁRIA'!#REF!</f>
        <v>#REF!</v>
      </c>
      <c r="C246" s="30" t="e">
        <f>'PLANILHA ORÇAMENTÁRIA'!#REF!</f>
        <v>#REF!</v>
      </c>
      <c r="D246" s="30" t="e">
        <f>'PLANILHA ORÇAMENTÁRIA'!#REF!</f>
        <v>#REF!</v>
      </c>
      <c r="E246" s="31" t="e">
        <f>'PLANILHA ORÇAMENTÁRIA'!#REF!</f>
        <v>#REF!</v>
      </c>
    </row>
    <row r="247" spans="1:5" ht="120">
      <c r="A247" s="24"/>
      <c r="B247" s="32"/>
      <c r="C247" s="33"/>
      <c r="D247" s="33"/>
      <c r="E247" s="34" t="s">
        <v>109</v>
      </c>
    </row>
    <row r="248" spans="1:5">
      <c r="A248" s="24"/>
      <c r="B248" s="29" t="e">
        <f>'PLANILHA ORÇAMENTÁRIA'!#REF!</f>
        <v>#REF!</v>
      </c>
      <c r="C248" s="30" t="e">
        <f>'PLANILHA ORÇAMENTÁRIA'!#REF!</f>
        <v>#REF!</v>
      </c>
      <c r="D248" s="30" t="e">
        <f>'PLANILHA ORÇAMENTÁRIA'!#REF!</f>
        <v>#REF!</v>
      </c>
      <c r="E248" s="31" t="e">
        <f>'PLANILHA ORÇAMENTÁRIA'!#REF!</f>
        <v>#REF!</v>
      </c>
    </row>
    <row r="249" spans="1:5" ht="24">
      <c r="A249" s="24"/>
      <c r="B249" s="32"/>
      <c r="C249" s="33"/>
      <c r="D249" s="33"/>
      <c r="E249" s="34" t="s">
        <v>257</v>
      </c>
    </row>
    <row r="250" spans="1:5">
      <c r="A250" s="24"/>
      <c r="B250" s="29" t="e">
        <f>'PLANILHA ORÇAMENTÁRIA'!#REF!</f>
        <v>#REF!</v>
      </c>
      <c r="C250" s="30" t="e">
        <f>'PLANILHA ORÇAMENTÁRIA'!#REF!</f>
        <v>#REF!</v>
      </c>
      <c r="D250" s="30" t="e">
        <f>'PLANILHA ORÇAMENTÁRIA'!#REF!</f>
        <v>#REF!</v>
      </c>
      <c r="E250" s="31" t="e">
        <f>'PLANILHA ORÇAMENTÁRIA'!#REF!</f>
        <v>#REF!</v>
      </c>
    </row>
    <row r="251" spans="1:5" ht="96">
      <c r="A251" s="24"/>
      <c r="B251" s="32"/>
      <c r="C251" s="33"/>
      <c r="D251" s="33"/>
      <c r="E251" s="34" t="s">
        <v>194</v>
      </c>
    </row>
    <row r="252" spans="1:5">
      <c r="A252" s="24"/>
      <c r="B252" s="29" t="e">
        <f>'PLANILHA ORÇAMENTÁRIA'!#REF!</f>
        <v>#REF!</v>
      </c>
      <c r="C252" s="30" t="e">
        <f>'PLANILHA ORÇAMENTÁRIA'!#REF!</f>
        <v>#REF!</v>
      </c>
      <c r="D252" s="36" t="e">
        <f>'PLANILHA ORÇAMENTÁRIA'!#REF!</f>
        <v>#REF!</v>
      </c>
      <c r="E252" s="31" t="e">
        <f>'PLANILHA ORÇAMENTÁRIA'!#REF!</f>
        <v>#REF!</v>
      </c>
    </row>
    <row r="253" spans="1:5" ht="60">
      <c r="A253" s="24"/>
      <c r="B253" s="32"/>
      <c r="C253" s="33"/>
      <c r="D253" s="33"/>
      <c r="E253" s="34" t="s">
        <v>213</v>
      </c>
    </row>
    <row r="254" spans="1:5">
      <c r="A254" s="24"/>
      <c r="B254" s="29" t="e">
        <f>'PLANILHA ORÇAMENTÁRIA'!#REF!</f>
        <v>#REF!</v>
      </c>
      <c r="C254" s="30" t="e">
        <f>'PLANILHA ORÇAMENTÁRIA'!#REF!</f>
        <v>#REF!</v>
      </c>
      <c r="D254" s="30" t="e">
        <f>'PLANILHA ORÇAMENTÁRIA'!#REF!</f>
        <v>#REF!</v>
      </c>
      <c r="E254" s="31" t="e">
        <f>'PLANILHA ORÇAMENTÁRIA'!#REF!</f>
        <v>#REF!</v>
      </c>
    </row>
    <row r="255" spans="1:5" ht="96">
      <c r="A255" s="24"/>
      <c r="B255" s="32"/>
      <c r="C255" s="33"/>
      <c r="D255" s="33"/>
      <c r="E255" s="34" t="s">
        <v>221</v>
      </c>
    </row>
    <row r="256" spans="1:5">
      <c r="A256" s="24"/>
      <c r="B256" s="29" t="e">
        <f>'PLANILHA ORÇAMENTÁRIA'!#REF!</f>
        <v>#REF!</v>
      </c>
      <c r="C256" s="30" t="e">
        <f>'PLANILHA ORÇAMENTÁRIA'!#REF!</f>
        <v>#REF!</v>
      </c>
      <c r="D256" s="30" t="e">
        <f>'PLANILHA ORÇAMENTÁRIA'!#REF!</f>
        <v>#REF!</v>
      </c>
      <c r="E256" s="31" t="e">
        <f>'PLANILHA ORÇAMENTÁRIA'!#REF!</f>
        <v>#REF!</v>
      </c>
    </row>
    <row r="257" spans="1:5" ht="48">
      <c r="A257" s="24"/>
      <c r="B257" s="32"/>
      <c r="C257" s="33"/>
      <c r="D257" s="33"/>
      <c r="E257" s="34" t="s">
        <v>220</v>
      </c>
    </row>
    <row r="258" spans="1:5">
      <c r="A258" s="24"/>
      <c r="B258" s="29" t="e">
        <f>'PLANILHA ORÇAMENTÁRIA'!#REF!</f>
        <v>#REF!</v>
      </c>
      <c r="C258" s="30" t="e">
        <f>'PLANILHA ORÇAMENTÁRIA'!#REF!</f>
        <v>#REF!</v>
      </c>
      <c r="D258" s="30" t="e">
        <f>'PLANILHA ORÇAMENTÁRIA'!#REF!</f>
        <v>#REF!</v>
      </c>
      <c r="E258" s="31" t="e">
        <f>'PLANILHA ORÇAMENTÁRIA'!#REF!</f>
        <v>#REF!</v>
      </c>
    </row>
    <row r="259" spans="1:5" ht="72">
      <c r="A259" s="24"/>
      <c r="B259" s="32"/>
      <c r="C259" s="33"/>
      <c r="D259" s="33"/>
      <c r="E259" s="34" t="s">
        <v>196</v>
      </c>
    </row>
    <row r="260" spans="1:5">
      <c r="A260" s="24"/>
      <c r="B260" s="29" t="e">
        <f>'PLANILHA ORÇAMENTÁRIA'!#REF!</f>
        <v>#REF!</v>
      </c>
      <c r="C260" s="30"/>
      <c r="D260" s="30"/>
      <c r="E260" s="31" t="e">
        <f>'PLANILHA ORÇAMENTÁRIA'!#REF!</f>
        <v>#REF!</v>
      </c>
    </row>
    <row r="261" spans="1:5">
      <c r="A261" s="24"/>
      <c r="B261" s="29" t="e">
        <f>'PLANILHA ORÇAMENTÁRIA'!#REF!</f>
        <v>#REF!</v>
      </c>
      <c r="C261" s="30" t="e">
        <f>'PLANILHA ORÇAMENTÁRIA'!#REF!</f>
        <v>#REF!</v>
      </c>
      <c r="D261" s="36" t="e">
        <f>'PLANILHA ORÇAMENTÁRIA'!#REF!</f>
        <v>#REF!</v>
      </c>
      <c r="E261" s="31" t="e">
        <f>'PLANILHA ORÇAMENTÁRIA'!#REF!</f>
        <v>#REF!</v>
      </c>
    </row>
    <row r="262" spans="1:5" ht="60">
      <c r="A262" s="24"/>
      <c r="B262" s="32"/>
      <c r="C262" s="33"/>
      <c r="D262" s="33"/>
      <c r="E262" s="34" t="s">
        <v>146</v>
      </c>
    </row>
    <row r="263" spans="1:5">
      <c r="A263" s="24"/>
      <c r="B263" s="29" t="e">
        <f>'PLANILHA ORÇAMENTÁRIA'!#REF!</f>
        <v>#REF!</v>
      </c>
      <c r="C263" s="30" t="e">
        <f>'PLANILHA ORÇAMENTÁRIA'!#REF!</f>
        <v>#REF!</v>
      </c>
      <c r="D263" s="30" t="e">
        <f>'PLANILHA ORÇAMENTÁRIA'!#REF!</f>
        <v>#REF!</v>
      </c>
      <c r="E263" s="31" t="e">
        <f>'PLANILHA ORÇAMENTÁRIA'!#REF!</f>
        <v>#REF!</v>
      </c>
    </row>
    <row r="264" spans="1:5" ht="48">
      <c r="A264" s="24"/>
      <c r="B264" s="32"/>
      <c r="C264" s="33"/>
      <c r="D264" s="33"/>
      <c r="E264" s="34" t="s">
        <v>198</v>
      </c>
    </row>
    <row r="265" spans="1:5">
      <c r="A265" s="24"/>
      <c r="B265" s="29" t="e">
        <f>'PLANILHA ORÇAMENTÁRIA'!#REF!</f>
        <v>#REF!</v>
      </c>
      <c r="C265" s="30" t="e">
        <f>'PLANILHA ORÇAMENTÁRIA'!#REF!</f>
        <v>#REF!</v>
      </c>
      <c r="D265" s="30" t="e">
        <f>'PLANILHA ORÇAMENTÁRIA'!#REF!</f>
        <v>#REF!</v>
      </c>
      <c r="E265" s="31" t="e">
        <f>'PLANILHA ORÇAMENTÁRIA'!#REF!</f>
        <v>#REF!</v>
      </c>
    </row>
    <row r="266" spans="1:5" ht="120">
      <c r="A266" s="24"/>
      <c r="B266" s="32"/>
      <c r="C266" s="33"/>
      <c r="D266" s="33"/>
      <c r="E266" s="34" t="s">
        <v>109</v>
      </c>
    </row>
    <row r="267" spans="1:5">
      <c r="A267" s="24"/>
      <c r="B267" s="29" t="e">
        <f>'PLANILHA ORÇAMENTÁRIA'!#REF!</f>
        <v>#REF!</v>
      </c>
      <c r="C267" s="30" t="e">
        <f>'PLANILHA ORÇAMENTÁRIA'!#REF!</f>
        <v>#REF!</v>
      </c>
      <c r="D267" s="30" t="e">
        <f>'PLANILHA ORÇAMENTÁRIA'!#REF!</f>
        <v>#REF!</v>
      </c>
      <c r="E267" s="31" t="e">
        <f>'PLANILHA ORÇAMENTÁRIA'!#REF!</f>
        <v>#REF!</v>
      </c>
    </row>
    <row r="268" spans="1:5" ht="72">
      <c r="A268" s="24"/>
      <c r="B268" s="32"/>
      <c r="C268" s="33"/>
      <c r="D268" s="33"/>
      <c r="E268" s="34" t="s">
        <v>196</v>
      </c>
    </row>
    <row r="269" spans="1:5">
      <c r="A269" s="24"/>
      <c r="B269" s="29" t="e">
        <f>'PLANILHA ORÇAMENTÁRIA'!#REF!</f>
        <v>#REF!</v>
      </c>
      <c r="C269" s="30" t="e">
        <f>'PLANILHA ORÇAMENTÁRIA'!#REF!</f>
        <v>#REF!</v>
      </c>
      <c r="D269" s="30" t="e">
        <f>'PLANILHA ORÇAMENTÁRIA'!#REF!</f>
        <v>#REF!</v>
      </c>
      <c r="E269" s="31" t="e">
        <f>'PLANILHA ORÇAMENTÁRIA'!#REF!</f>
        <v>#REF!</v>
      </c>
    </row>
    <row r="270" spans="1:5" ht="24">
      <c r="A270" s="24"/>
      <c r="B270" s="32"/>
      <c r="C270" s="33"/>
      <c r="D270" s="33"/>
      <c r="E270" s="34" t="s">
        <v>257</v>
      </c>
    </row>
    <row r="271" spans="1:5">
      <c r="A271" s="24"/>
      <c r="B271" s="29" t="e">
        <f>'PLANILHA ORÇAMENTÁRIA'!#REF!</f>
        <v>#REF!</v>
      </c>
      <c r="C271" s="30" t="e">
        <f>'PLANILHA ORÇAMENTÁRIA'!#REF!</f>
        <v>#REF!</v>
      </c>
      <c r="D271" s="30" t="e">
        <f>'PLANILHA ORÇAMENTÁRIA'!#REF!</f>
        <v>#REF!</v>
      </c>
      <c r="E271" s="31" t="e">
        <f>'PLANILHA ORÇAMENTÁRIA'!#REF!</f>
        <v>#REF!</v>
      </c>
    </row>
    <row r="272" spans="1:5" ht="60">
      <c r="A272" s="24"/>
      <c r="B272" s="32"/>
      <c r="C272" s="33"/>
      <c r="D272" s="33"/>
      <c r="E272" s="34" t="s">
        <v>222</v>
      </c>
    </row>
    <row r="273" spans="1:5">
      <c r="A273" s="24"/>
      <c r="B273" s="29" t="e">
        <f>'PLANILHA ORÇAMENTÁRIA'!#REF!</f>
        <v>#REF!</v>
      </c>
      <c r="C273" s="30" t="e">
        <f>'PLANILHA ORÇAMENTÁRIA'!#REF!</f>
        <v>#REF!</v>
      </c>
      <c r="D273" s="30" t="e">
        <f>'PLANILHA ORÇAMENTÁRIA'!#REF!</f>
        <v>#REF!</v>
      </c>
      <c r="E273" s="31" t="e">
        <f>'PLANILHA ORÇAMENTÁRIA'!#REF!</f>
        <v>#REF!</v>
      </c>
    </row>
    <row r="274" spans="1:5" ht="48">
      <c r="A274" s="24"/>
      <c r="B274" s="32"/>
      <c r="C274" s="33"/>
      <c r="D274" s="33"/>
      <c r="E274" s="34" t="s">
        <v>220</v>
      </c>
    </row>
    <row r="275" spans="1:5">
      <c r="A275" s="24"/>
      <c r="B275" s="29" t="e">
        <f>'PLANILHA ORÇAMENTÁRIA'!#REF!</f>
        <v>#REF!</v>
      </c>
      <c r="C275" s="30" t="e">
        <f>'PLANILHA ORÇAMENTÁRIA'!#REF!</f>
        <v>#REF!</v>
      </c>
      <c r="D275" s="30" t="e">
        <f>'PLANILHA ORÇAMENTÁRIA'!#REF!</f>
        <v>#REF!</v>
      </c>
      <c r="E275" s="31" t="e">
        <f>'PLANILHA ORÇAMENTÁRIA'!#REF!</f>
        <v>#REF!</v>
      </c>
    </row>
    <row r="276" spans="1:5" ht="96">
      <c r="A276" s="24"/>
      <c r="B276" s="32"/>
      <c r="C276" s="33"/>
      <c r="D276" s="33"/>
      <c r="E276" s="34" t="s">
        <v>223</v>
      </c>
    </row>
    <row r="277" spans="1:5">
      <c r="A277" s="24"/>
      <c r="B277" s="29" t="e">
        <f>'PLANILHA ORÇAMENTÁRIA'!#REF!</f>
        <v>#REF!</v>
      </c>
      <c r="C277" s="30"/>
      <c r="D277" s="30"/>
      <c r="E277" s="31" t="e">
        <f>'PLANILHA ORÇAMENTÁRIA'!#REF!</f>
        <v>#REF!</v>
      </c>
    </row>
    <row r="278" spans="1:5">
      <c r="A278" s="24"/>
      <c r="B278" s="29" t="e">
        <f>'PLANILHA ORÇAMENTÁRIA'!#REF!</f>
        <v>#REF!</v>
      </c>
      <c r="C278" s="30"/>
      <c r="D278" s="30"/>
      <c r="E278" s="31" t="e">
        <f>'PLANILHA ORÇAMENTÁRIA'!#REF!</f>
        <v>#REF!</v>
      </c>
    </row>
    <row r="279" spans="1:5">
      <c r="A279" s="24"/>
      <c r="B279" s="29" t="e">
        <f>'PLANILHA ORÇAMENTÁRIA'!#REF!</f>
        <v>#REF!</v>
      </c>
      <c r="C279" s="30" t="e">
        <f>'PLANILHA ORÇAMENTÁRIA'!#REF!</f>
        <v>#REF!</v>
      </c>
      <c r="D279" s="30" t="e">
        <f>'PLANILHA ORÇAMENTÁRIA'!#REF!</f>
        <v>#REF!</v>
      </c>
      <c r="E279" s="31" t="e">
        <f>'PLANILHA ORÇAMENTÁRIA'!#REF!</f>
        <v>#REF!</v>
      </c>
    </row>
    <row r="280" spans="1:5" ht="60">
      <c r="A280" s="24"/>
      <c r="B280" s="32"/>
      <c r="C280" s="33"/>
      <c r="D280" s="33"/>
      <c r="E280" s="34" t="s">
        <v>215</v>
      </c>
    </row>
    <row r="281" spans="1:5">
      <c r="A281" s="24"/>
      <c r="B281" s="29" t="e">
        <f>'PLANILHA ORÇAMENTÁRIA'!#REF!</f>
        <v>#REF!</v>
      </c>
      <c r="C281" s="30" t="e">
        <f>'PLANILHA ORÇAMENTÁRIA'!#REF!</f>
        <v>#REF!</v>
      </c>
      <c r="D281" s="30" t="e">
        <f>'PLANILHA ORÇAMENTÁRIA'!#REF!</f>
        <v>#REF!</v>
      </c>
      <c r="E281" s="31" t="e">
        <f>'PLANILHA ORÇAMENTÁRIA'!#REF!</f>
        <v>#REF!</v>
      </c>
    </row>
    <row r="282" spans="1:5" ht="60">
      <c r="A282" s="24"/>
      <c r="B282" s="32"/>
      <c r="C282" s="33"/>
      <c r="D282" s="33"/>
      <c r="E282" s="34" t="s">
        <v>105</v>
      </c>
    </row>
    <row r="283" spans="1:5">
      <c r="A283" s="24"/>
      <c r="B283" s="29" t="e">
        <f>'PLANILHA ORÇAMENTÁRIA'!#REF!</f>
        <v>#REF!</v>
      </c>
      <c r="C283" s="30" t="e">
        <f>'PLANILHA ORÇAMENTÁRIA'!#REF!</f>
        <v>#REF!</v>
      </c>
      <c r="D283" s="30" t="e">
        <f>'PLANILHA ORÇAMENTÁRIA'!#REF!</f>
        <v>#REF!</v>
      </c>
      <c r="E283" s="31" t="e">
        <f>'PLANILHA ORÇAMENTÁRIA'!#REF!</f>
        <v>#REF!</v>
      </c>
    </row>
    <row r="284" spans="1:5" ht="60">
      <c r="A284" s="24"/>
      <c r="B284" s="32"/>
      <c r="C284" s="33"/>
      <c r="D284" s="33"/>
      <c r="E284" s="34" t="s">
        <v>146</v>
      </c>
    </row>
    <row r="285" spans="1:5">
      <c r="A285" s="24"/>
      <c r="B285" s="29" t="e">
        <f>'PLANILHA ORÇAMENTÁRIA'!#REF!</f>
        <v>#REF!</v>
      </c>
      <c r="C285" s="30"/>
      <c r="D285" s="30"/>
      <c r="E285" s="31" t="e">
        <f>'PLANILHA ORÇAMENTÁRIA'!#REF!</f>
        <v>#REF!</v>
      </c>
    </row>
    <row r="286" spans="1:5">
      <c r="A286" s="24"/>
      <c r="B286" s="29" t="e">
        <f>'PLANILHA ORÇAMENTÁRIA'!#REF!</f>
        <v>#REF!</v>
      </c>
      <c r="C286" s="30" t="e">
        <f>'PLANILHA ORÇAMENTÁRIA'!#REF!</f>
        <v>#REF!</v>
      </c>
      <c r="D286" s="30" t="e">
        <f>'PLANILHA ORÇAMENTÁRIA'!#REF!</f>
        <v>#REF!</v>
      </c>
      <c r="E286" s="31" t="e">
        <f>'PLANILHA ORÇAMENTÁRIA'!#REF!</f>
        <v>#REF!</v>
      </c>
    </row>
    <row r="287" spans="1:5" ht="204">
      <c r="A287" s="24"/>
      <c r="B287" s="32"/>
      <c r="C287" s="33"/>
      <c r="D287" s="33"/>
      <c r="E287" s="34" t="s">
        <v>260</v>
      </c>
    </row>
    <row r="288" spans="1:5">
      <c r="A288" s="24"/>
      <c r="B288" s="29" t="e">
        <f>'PLANILHA ORÇAMENTÁRIA'!#REF!</f>
        <v>#REF!</v>
      </c>
      <c r="C288" s="30" t="e">
        <f>'PLANILHA ORÇAMENTÁRIA'!#REF!</f>
        <v>#REF!</v>
      </c>
      <c r="D288" s="30" t="e">
        <f>'PLANILHA ORÇAMENTÁRIA'!#REF!</f>
        <v>#REF!</v>
      </c>
      <c r="E288" s="31" t="e">
        <f>'PLANILHA ORÇAMENTÁRIA'!#REF!</f>
        <v>#REF!</v>
      </c>
    </row>
    <row r="289" spans="1:5" ht="24">
      <c r="A289" s="24"/>
      <c r="B289" s="32"/>
      <c r="C289" s="33"/>
      <c r="D289" s="33"/>
      <c r="E289" s="34" t="s">
        <v>261</v>
      </c>
    </row>
    <row r="290" spans="1:5">
      <c r="A290" s="24"/>
      <c r="B290" s="29" t="e">
        <f>'PLANILHA ORÇAMENTÁRIA'!#REF!</f>
        <v>#REF!</v>
      </c>
      <c r="C290" s="30"/>
      <c r="D290" s="30"/>
      <c r="E290" s="31" t="e">
        <f>'PLANILHA ORÇAMENTÁRIA'!#REF!</f>
        <v>#REF!</v>
      </c>
    </row>
    <row r="291" spans="1:5">
      <c r="A291" s="24"/>
      <c r="B291" s="29" t="e">
        <f>'PLANILHA ORÇAMENTÁRIA'!#REF!</f>
        <v>#REF!</v>
      </c>
      <c r="C291" s="30" t="e">
        <f>'PLANILHA ORÇAMENTÁRIA'!#REF!</f>
        <v>#REF!</v>
      </c>
      <c r="D291" s="30" t="e">
        <f>'PLANILHA ORÇAMENTÁRIA'!#REF!</f>
        <v>#REF!</v>
      </c>
      <c r="E291" s="31" t="e">
        <f>'PLANILHA ORÇAMENTÁRIA'!#REF!</f>
        <v>#REF!</v>
      </c>
    </row>
    <row r="292" spans="1:5" ht="60">
      <c r="A292" s="24"/>
      <c r="B292" s="32"/>
      <c r="C292" s="33"/>
      <c r="D292" s="33"/>
      <c r="E292" s="34" t="s">
        <v>213</v>
      </c>
    </row>
    <row r="293" spans="1:5" ht="15.75" customHeight="1">
      <c r="A293" s="24"/>
      <c r="B293" s="29" t="e">
        <f>'PLANILHA ORÇAMENTÁRIA'!#REF!</f>
        <v>#REF!</v>
      </c>
      <c r="C293" s="30" t="e">
        <f>'PLANILHA ORÇAMENTÁRIA'!#REF!</f>
        <v>#REF!</v>
      </c>
      <c r="D293" s="30" t="e">
        <f>'PLANILHA ORÇAMENTÁRIA'!#REF!</f>
        <v>#REF!</v>
      </c>
      <c r="E293" s="31" t="e">
        <f>'PLANILHA ORÇAMENTÁRIA'!#REF!</f>
        <v>#REF!</v>
      </c>
    </row>
    <row r="294" spans="1:5" ht="52.5" customHeight="1">
      <c r="A294" s="24"/>
      <c r="B294" s="32"/>
      <c r="C294" s="33"/>
      <c r="D294" s="33"/>
      <c r="E294" s="34" t="s">
        <v>220</v>
      </c>
    </row>
    <row r="295" spans="1:5">
      <c r="A295" s="24"/>
      <c r="B295" s="29" t="e">
        <f>'PLANILHA ORÇAMENTÁRIA'!#REF!</f>
        <v>#REF!</v>
      </c>
      <c r="C295" s="30"/>
      <c r="D295" s="30"/>
      <c r="E295" s="31" t="e">
        <f>'PLANILHA ORÇAMENTÁRIA'!#REF!</f>
        <v>#REF!</v>
      </c>
    </row>
    <row r="296" spans="1:5">
      <c r="A296" s="24"/>
      <c r="B296" s="29" t="e">
        <f>'PLANILHA ORÇAMENTÁRIA'!#REF!</f>
        <v>#REF!</v>
      </c>
      <c r="C296" s="30" t="e">
        <f>'PLANILHA ORÇAMENTÁRIA'!#REF!</f>
        <v>#REF!</v>
      </c>
      <c r="D296" s="30" t="e">
        <f>'PLANILHA ORÇAMENTÁRIA'!#REF!</f>
        <v>#REF!</v>
      </c>
      <c r="E296" s="31" t="e">
        <f>'PLANILHA ORÇAMENTÁRIA'!#REF!</f>
        <v>#REF!</v>
      </c>
    </row>
    <row r="297" spans="1:5" ht="48">
      <c r="A297" s="24"/>
      <c r="B297" s="32"/>
      <c r="C297" s="33"/>
      <c r="D297" s="33"/>
      <c r="E297" s="34" t="s">
        <v>198</v>
      </c>
    </row>
    <row r="298" spans="1:5">
      <c r="A298" s="24"/>
      <c r="B298" s="29" t="e">
        <f>'PLANILHA ORÇAMENTÁRIA'!#REF!</f>
        <v>#REF!</v>
      </c>
      <c r="C298" s="30" t="e">
        <f>'PLANILHA ORÇAMENTÁRIA'!#REF!</f>
        <v>#REF!</v>
      </c>
      <c r="D298" s="30" t="e">
        <f>'PLANILHA ORÇAMENTÁRIA'!#REF!</f>
        <v>#REF!</v>
      </c>
      <c r="E298" s="31" t="e">
        <f>'PLANILHA ORÇAMENTÁRIA'!#REF!</f>
        <v>#REF!</v>
      </c>
    </row>
    <row r="299" spans="1:5" ht="120">
      <c r="A299" s="24"/>
      <c r="B299" s="32"/>
      <c r="C299" s="33"/>
      <c r="D299" s="33"/>
      <c r="E299" s="34" t="s">
        <v>109</v>
      </c>
    </row>
    <row r="300" spans="1:5">
      <c r="A300" s="24"/>
      <c r="B300" s="29" t="e">
        <f>'PLANILHA ORÇAMENTÁRIA'!#REF!</f>
        <v>#REF!</v>
      </c>
      <c r="C300" s="30" t="e">
        <f>'PLANILHA ORÇAMENTÁRIA'!#REF!</f>
        <v>#REF!</v>
      </c>
      <c r="D300" s="30" t="e">
        <f>'PLANILHA ORÇAMENTÁRIA'!#REF!</f>
        <v>#REF!</v>
      </c>
      <c r="E300" s="31" t="e">
        <f>'PLANILHA ORÇAMENTÁRIA'!#REF!</f>
        <v>#REF!</v>
      </c>
    </row>
    <row r="301" spans="1:5" ht="72">
      <c r="A301" s="24"/>
      <c r="B301" s="32"/>
      <c r="C301" s="33"/>
      <c r="D301" s="33"/>
      <c r="E301" s="34" t="s">
        <v>196</v>
      </c>
    </row>
    <row r="302" spans="1:5">
      <c r="A302" s="24"/>
      <c r="B302" s="29" t="e">
        <f>'PLANILHA ORÇAMENTÁRIA'!#REF!</f>
        <v>#REF!</v>
      </c>
      <c r="C302" s="30"/>
      <c r="D302" s="30"/>
      <c r="E302" s="31" t="e">
        <f>'PLANILHA ORÇAMENTÁRIA'!#REF!</f>
        <v>#REF!</v>
      </c>
    </row>
    <row r="303" spans="1:5">
      <c r="A303" s="24"/>
      <c r="B303" s="29" t="e">
        <f>'PLANILHA ORÇAMENTÁRIA'!#REF!</f>
        <v>#REF!</v>
      </c>
      <c r="C303" s="30" t="e">
        <f>'PLANILHA ORÇAMENTÁRIA'!#REF!</f>
        <v>#REF!</v>
      </c>
      <c r="D303" s="30" t="e">
        <f>'PLANILHA ORÇAMENTÁRIA'!#REF!</f>
        <v>#REF!</v>
      </c>
      <c r="E303" s="31" t="e">
        <f>'PLANILHA ORÇAMENTÁRIA'!#REF!</f>
        <v>#REF!</v>
      </c>
    </row>
    <row r="304" spans="1:5" ht="108">
      <c r="A304" s="24"/>
      <c r="B304" s="32"/>
      <c r="C304" s="33"/>
      <c r="D304" s="33"/>
      <c r="E304" s="34" t="s">
        <v>224</v>
      </c>
    </row>
    <row r="305" spans="1:5">
      <c r="A305" s="24"/>
      <c r="B305" s="29" t="e">
        <f>'PLANILHA ORÇAMENTÁRIA'!#REF!</f>
        <v>#REF!</v>
      </c>
      <c r="C305" s="30" t="e">
        <f>'PLANILHA ORÇAMENTÁRIA'!#REF!</f>
        <v>#REF!</v>
      </c>
      <c r="D305" s="30" t="e">
        <f>'PLANILHA ORÇAMENTÁRIA'!#REF!</f>
        <v>#REF!</v>
      </c>
      <c r="E305" s="31" t="e">
        <f>'PLANILHA ORÇAMENTÁRIA'!#REF!</f>
        <v>#REF!</v>
      </c>
    </row>
    <row r="306" spans="1:5" ht="24">
      <c r="A306" s="24"/>
      <c r="B306" s="32"/>
      <c r="C306" s="33"/>
      <c r="D306" s="33"/>
      <c r="E306" s="34" t="s">
        <v>257</v>
      </c>
    </row>
    <row r="307" spans="1:5">
      <c r="A307" s="24"/>
      <c r="B307" s="29" t="e">
        <f>'PLANILHA ORÇAMENTÁRIA'!#REF!</f>
        <v>#REF!</v>
      </c>
      <c r="C307" s="30" t="e">
        <f>'PLANILHA ORÇAMENTÁRIA'!#REF!</f>
        <v>#REF!</v>
      </c>
      <c r="D307" s="30" t="e">
        <f>'PLANILHA ORÇAMENTÁRIA'!#REF!</f>
        <v>#REF!</v>
      </c>
      <c r="E307" s="31" t="e">
        <f>'PLANILHA ORÇAMENTÁRIA'!#REF!</f>
        <v>#REF!</v>
      </c>
    </row>
    <row r="308" spans="1:5" ht="348">
      <c r="A308" s="24"/>
      <c r="B308" s="32"/>
      <c r="C308" s="33"/>
      <c r="D308" s="33"/>
      <c r="E308" s="34" t="s">
        <v>193</v>
      </c>
    </row>
    <row r="309" spans="1:5">
      <c r="A309" s="24"/>
      <c r="B309" s="29" t="e">
        <f>'PLANILHA ORÇAMENTÁRIA'!#REF!</f>
        <v>#REF!</v>
      </c>
      <c r="C309" s="30"/>
      <c r="D309" s="30"/>
      <c r="E309" s="31" t="e">
        <f>'PLANILHA ORÇAMENTÁRIA'!#REF!</f>
        <v>#REF!</v>
      </c>
    </row>
    <row r="310" spans="1:5">
      <c r="A310" s="24"/>
      <c r="B310" s="29" t="e">
        <f>'PLANILHA ORÇAMENTÁRIA'!#REF!</f>
        <v>#REF!</v>
      </c>
      <c r="C310" s="30" t="e">
        <f>'PLANILHA ORÇAMENTÁRIA'!#REF!</f>
        <v>#REF!</v>
      </c>
      <c r="D310" s="30" t="e">
        <f>'PLANILHA ORÇAMENTÁRIA'!#REF!</f>
        <v>#REF!</v>
      </c>
      <c r="E310" s="31" t="e">
        <f>'PLANILHA ORÇAMENTÁRIA'!#REF!</f>
        <v>#REF!</v>
      </c>
    </row>
    <row r="311" spans="1:5" ht="60">
      <c r="A311" s="24"/>
      <c r="B311" s="32"/>
      <c r="C311" s="33"/>
      <c r="D311" s="33"/>
      <c r="E311" s="34" t="s">
        <v>225</v>
      </c>
    </row>
    <row r="312" spans="1:5">
      <c r="A312" s="24"/>
      <c r="B312" s="29" t="e">
        <f>'PLANILHA ORÇAMENTÁRIA'!#REF!</f>
        <v>#REF!</v>
      </c>
      <c r="C312" s="30" t="e">
        <f>'PLANILHA ORÇAMENTÁRIA'!#REF!</f>
        <v>#REF!</v>
      </c>
      <c r="D312" s="30" t="e">
        <f>'PLANILHA ORÇAMENTÁRIA'!#REF!</f>
        <v>#REF!</v>
      </c>
      <c r="E312" s="31" t="e">
        <f>'PLANILHA ORÇAMENTÁRIA'!#REF!</f>
        <v>#REF!</v>
      </c>
    </row>
    <row r="313" spans="1:5" ht="36">
      <c r="A313" s="24"/>
      <c r="B313" s="32"/>
      <c r="C313" s="33"/>
      <c r="D313" s="33"/>
      <c r="E313" s="34" t="s">
        <v>226</v>
      </c>
    </row>
    <row r="314" spans="1:5">
      <c r="A314" s="24"/>
      <c r="B314" s="29" t="e">
        <f>'PLANILHA ORÇAMENTÁRIA'!#REF!</f>
        <v>#REF!</v>
      </c>
      <c r="C314" s="30" t="e">
        <f>'PLANILHA ORÇAMENTÁRIA'!#REF!</f>
        <v>#REF!</v>
      </c>
      <c r="D314" s="30" t="e">
        <f>'PLANILHA ORÇAMENTÁRIA'!#REF!</f>
        <v>#REF!</v>
      </c>
      <c r="E314" s="31" t="e">
        <f>'PLANILHA ORÇAMENTÁRIA'!#REF!</f>
        <v>#REF!</v>
      </c>
    </row>
    <row r="315" spans="1:5" ht="48">
      <c r="A315" s="24"/>
      <c r="B315" s="32"/>
      <c r="C315" s="33"/>
      <c r="D315" s="33"/>
      <c r="E315" s="34" t="s">
        <v>227</v>
      </c>
    </row>
    <row r="316" spans="1:5">
      <c r="A316" s="24"/>
      <c r="B316" s="29" t="e">
        <f>'PLANILHA ORÇAMENTÁRIA'!#REF!</f>
        <v>#REF!</v>
      </c>
      <c r="C316" s="30" t="e">
        <f>'PLANILHA ORÇAMENTÁRIA'!#REF!</f>
        <v>#REF!</v>
      </c>
      <c r="D316" s="30" t="e">
        <f>'PLANILHA ORÇAMENTÁRIA'!#REF!</f>
        <v>#REF!</v>
      </c>
      <c r="E316" s="31" t="e">
        <f>'PLANILHA ORÇAMENTÁRIA'!#REF!</f>
        <v>#REF!</v>
      </c>
    </row>
    <row r="317" spans="1:5" ht="168">
      <c r="A317" s="24"/>
      <c r="B317" s="32"/>
      <c r="C317" s="33"/>
      <c r="D317" s="33"/>
      <c r="E317" s="34" t="s">
        <v>218</v>
      </c>
    </row>
    <row r="318" spans="1:5">
      <c r="A318" s="24"/>
      <c r="B318" s="29" t="e">
        <f>'PLANILHA ORÇAMENTÁRIA'!#REF!</f>
        <v>#REF!</v>
      </c>
      <c r="C318" s="30" t="e">
        <f>'PLANILHA ORÇAMENTÁRIA'!#REF!</f>
        <v>#REF!</v>
      </c>
      <c r="D318" s="30" t="e">
        <f>'PLANILHA ORÇAMENTÁRIA'!#REF!</f>
        <v>#REF!</v>
      </c>
      <c r="E318" s="31" t="e">
        <f>'PLANILHA ORÇAMENTÁRIA'!#REF!</f>
        <v>#REF!</v>
      </c>
    </row>
    <row r="319" spans="1:5" ht="48">
      <c r="A319" s="24"/>
      <c r="B319" s="32"/>
      <c r="C319" s="33"/>
      <c r="D319" s="33"/>
      <c r="E319" s="34" t="s">
        <v>228</v>
      </c>
    </row>
    <row r="320" spans="1:5">
      <c r="A320" s="24"/>
      <c r="B320" s="29" t="e">
        <f>'PLANILHA ORÇAMENTÁRIA'!#REF!</f>
        <v>#REF!</v>
      </c>
      <c r="C320" s="30" t="e">
        <f>'PLANILHA ORÇAMENTÁRIA'!#REF!</f>
        <v>#REF!</v>
      </c>
      <c r="D320" s="30" t="e">
        <f>'PLANILHA ORÇAMENTÁRIA'!#REF!</f>
        <v>#REF!</v>
      </c>
      <c r="E320" s="31" t="e">
        <f>'PLANILHA ORÇAMENTÁRIA'!#REF!</f>
        <v>#REF!</v>
      </c>
    </row>
    <row r="321" spans="1:5" ht="180">
      <c r="A321" s="24"/>
      <c r="B321" s="32"/>
      <c r="C321" s="33"/>
      <c r="D321" s="33"/>
      <c r="E321" s="34" t="s">
        <v>126</v>
      </c>
    </row>
    <row r="322" spans="1:5">
      <c r="A322" s="24"/>
      <c r="B322" s="29" t="e">
        <f>'PLANILHA ORÇAMENTÁRIA'!#REF!</f>
        <v>#REF!</v>
      </c>
      <c r="C322" s="30" t="e">
        <f>'PLANILHA ORÇAMENTÁRIA'!#REF!</f>
        <v>#REF!</v>
      </c>
      <c r="D322" s="30" t="e">
        <f>'PLANILHA ORÇAMENTÁRIA'!#REF!</f>
        <v>#REF!</v>
      </c>
      <c r="E322" s="31" t="e">
        <f>'PLANILHA ORÇAMENTÁRIA'!#REF!</f>
        <v>#REF!</v>
      </c>
    </row>
    <row r="323" spans="1:5" ht="120">
      <c r="A323" s="24"/>
      <c r="B323" s="32"/>
      <c r="C323" s="33"/>
      <c r="D323" s="33"/>
      <c r="E323" s="34" t="s">
        <v>229</v>
      </c>
    </row>
    <row r="324" spans="1:5">
      <c r="A324" s="24"/>
      <c r="B324" s="29" t="s">
        <v>33</v>
      </c>
      <c r="C324" s="30"/>
      <c r="D324" s="30"/>
      <c r="E324" s="31" t="str">
        <f>'[1]PLANILHA DE ORÇAMENTO- ANEXO 16'!D189</f>
        <v>PISOS E CALÇAMENTOS EM GERAL SALÕES, FRENTE DOS SANITÁRIOS ENTRADA PRINCIPAL E FUNDOS</v>
      </c>
    </row>
    <row r="325" spans="1:5">
      <c r="A325" s="24"/>
      <c r="B325" s="35" t="str">
        <f>'[1]PLANILHA DE ORÇAMENTO- ANEXO 16'!A190</f>
        <v>5.1</v>
      </c>
      <c r="C325" s="30" t="str">
        <f>'[1]PLANILHA DE ORÇAMENTO- ANEXO 16'!B190</f>
        <v>CDHU</v>
      </c>
      <c r="D325" s="30" t="str">
        <f>'[1]PLANILHA DE ORÇAMENTO- ANEXO 16'!C190</f>
        <v>11.20.050</v>
      </c>
      <c r="E325" s="31" t="str">
        <f>'[1]PLANILHA DE ORÇAMENTO- ANEXO 16'!D190</f>
        <v>Corte de junta de dilatação, com serra de disco diamantado para pisos</v>
      </c>
    </row>
    <row r="326" spans="1:5" ht="48">
      <c r="A326" s="24"/>
      <c r="B326" s="32"/>
      <c r="C326" s="33"/>
      <c r="D326" s="33"/>
      <c r="E326" s="34" t="s">
        <v>125</v>
      </c>
    </row>
    <row r="327" spans="1:5">
      <c r="A327" s="24"/>
      <c r="B327" s="35" t="s">
        <v>34</v>
      </c>
      <c r="C327" s="36" t="e">
        <f>'PLANILHA ORÇAMENTÁRIA'!#REF!</f>
        <v>#REF!</v>
      </c>
      <c r="D327" s="36" t="s">
        <v>269</v>
      </c>
      <c r="E327" s="31" t="e">
        <f>'PLANILHA ORÇAMENTÁRIA'!#REF!</f>
        <v>#REF!</v>
      </c>
    </row>
    <row r="328" spans="1:5" ht="72">
      <c r="A328" s="24"/>
      <c r="B328" s="32"/>
      <c r="C328" s="33"/>
      <c r="D328" s="33"/>
      <c r="E328" s="34" t="s">
        <v>270</v>
      </c>
    </row>
    <row r="329" spans="1:5" ht="34.5" customHeight="1">
      <c r="A329" s="24"/>
      <c r="B329" s="29" t="e">
        <f>'PLANILHA ORÇAMENTÁRIA'!#REF!</f>
        <v>#REF!</v>
      </c>
      <c r="C329" s="30" t="e">
        <f>'PLANILHA ORÇAMENTÁRIA'!#REF!</f>
        <v>#REF!</v>
      </c>
      <c r="D329" s="30" t="e">
        <f>'PLANILHA ORÇAMENTÁRIA'!#REF!</f>
        <v>#REF!</v>
      </c>
      <c r="E329" s="31" t="e">
        <f>'PLANILHA ORÇAMENTÁRIA'!#REF!</f>
        <v>#REF!</v>
      </c>
    </row>
    <row r="330" spans="1:5" ht="24">
      <c r="A330" s="24"/>
      <c r="B330" s="32"/>
      <c r="C330" s="33"/>
      <c r="D330" s="33"/>
      <c r="E330" s="34" t="s">
        <v>259</v>
      </c>
    </row>
    <row r="331" spans="1:5">
      <c r="A331" s="24"/>
      <c r="B331" s="29" t="str">
        <f>'[1]PLANILHA DE ORÇAMENTO- ANEXO 16'!A193</f>
        <v>6.</v>
      </c>
      <c r="C331" s="30"/>
      <c r="D331" s="30"/>
      <c r="E331" s="31" t="str">
        <f>'[1]PLANILHA DE ORÇAMENTO- ANEXO 16'!D193</f>
        <v>COBERTURA GERAL (SALÕES, SALAS E PLATIBANDA GERAL)</v>
      </c>
    </row>
    <row r="332" spans="1:5" ht="24">
      <c r="A332" s="24"/>
      <c r="B332" s="29" t="str">
        <f>'[1]PLANILHA DE ORÇAMENTO- ANEXO 16'!A194</f>
        <v>6.1</v>
      </c>
      <c r="C332" s="30" t="str">
        <f>'[1]PLANILHA DE ORÇAMENTO- ANEXO 16'!B194</f>
        <v>CDHU</v>
      </c>
      <c r="D332" s="30" t="str">
        <f>'[1]PLANILHA DE ORÇAMENTO- ANEXO 16'!C194</f>
        <v>16.03.010</v>
      </c>
      <c r="E332" s="31" t="str">
        <f>'[1]PLANILHA DE ORÇAMENTO- ANEXO 16'!D194</f>
        <v>Telhamento em cimento reforçado com fio sintético CRFS - perfil ondulado de 6 mm, para reposição de telhas  e beirais quebrados.</v>
      </c>
    </row>
    <row r="333" spans="1:5" ht="168">
      <c r="A333" s="24"/>
      <c r="B333" s="32"/>
      <c r="C333" s="33"/>
      <c r="D333" s="33"/>
      <c r="E333" s="34" t="s">
        <v>218</v>
      </c>
    </row>
    <row r="334" spans="1:5">
      <c r="A334" s="24"/>
      <c r="B334" s="29" t="e">
        <f>'PLANILHA ORÇAMENTÁRIA'!#REF!</f>
        <v>#REF!</v>
      </c>
      <c r="C334" s="30" t="e">
        <f>'PLANILHA ORÇAMENTÁRIA'!#REF!</f>
        <v>#REF!</v>
      </c>
      <c r="D334" s="30" t="e">
        <f>'PLANILHA ORÇAMENTÁRIA'!#REF!</f>
        <v>#REF!</v>
      </c>
      <c r="E334" s="31" t="e">
        <f>'PLANILHA ORÇAMENTÁRIA'!#REF!</f>
        <v>#REF!</v>
      </c>
    </row>
    <row r="335" spans="1:5" ht="48">
      <c r="A335" s="24"/>
      <c r="B335" s="32"/>
      <c r="C335" s="33"/>
      <c r="D335" s="33"/>
      <c r="E335" s="34" t="s">
        <v>230</v>
      </c>
    </row>
    <row r="336" spans="1:5">
      <c r="A336" s="24"/>
      <c r="B336" s="29" t="e">
        <f>'PLANILHA ORÇAMENTÁRIA'!#REF!</f>
        <v>#REF!</v>
      </c>
      <c r="C336" s="30" t="e">
        <f>'PLANILHA ORÇAMENTÁRIA'!#REF!</f>
        <v>#REF!</v>
      </c>
      <c r="D336" s="30" t="e">
        <f>'PLANILHA ORÇAMENTÁRIA'!#REF!</f>
        <v>#REF!</v>
      </c>
      <c r="E336" s="31" t="e">
        <f>'PLANILHA ORÇAMENTÁRIA'!#REF!</f>
        <v>#REF!</v>
      </c>
    </row>
    <row r="337" spans="1:5" ht="72">
      <c r="A337" s="24"/>
      <c r="B337" s="32"/>
      <c r="C337" s="33"/>
      <c r="D337" s="33"/>
      <c r="E337" s="34" t="s">
        <v>231</v>
      </c>
    </row>
    <row r="338" spans="1:5" ht="42.75" customHeight="1">
      <c r="A338" s="24"/>
      <c r="B338" s="29" t="e">
        <f>'PLANILHA ORÇAMENTÁRIA'!#REF!</f>
        <v>#REF!</v>
      </c>
      <c r="C338" s="30" t="e">
        <f>'PLANILHA ORÇAMENTÁRIA'!#REF!</f>
        <v>#REF!</v>
      </c>
      <c r="D338" s="30" t="e">
        <f>'PLANILHA ORÇAMENTÁRIA'!#REF!</f>
        <v>#REF!</v>
      </c>
      <c r="E338" s="31" t="e">
        <f>'PLANILHA ORÇAMENTÁRIA'!#REF!</f>
        <v>#REF!</v>
      </c>
    </row>
    <row r="339" spans="1:5" ht="288">
      <c r="A339" s="24"/>
      <c r="B339" s="32"/>
      <c r="C339" s="33"/>
      <c r="D339" s="33"/>
      <c r="E339" s="34" t="s">
        <v>232</v>
      </c>
    </row>
    <row r="340" spans="1:5">
      <c r="A340" s="37"/>
      <c r="B340" s="29" t="str">
        <f>'[1]PLANILHA DE ORÇAMENTO- ANEXO 16'!A198</f>
        <v>7.</v>
      </c>
      <c r="C340" s="30"/>
      <c r="D340" s="30"/>
      <c r="E340" s="31" t="str">
        <f>'[1]PLANILHA DE ORÇAMENTO- ANEXO 16'!D198</f>
        <v>SERVIÇOS ELÉTRICOS</v>
      </c>
    </row>
    <row r="341" spans="1:5">
      <c r="A341" s="37"/>
      <c r="B341" s="29" t="e">
        <f>'PLANILHA ORÇAMENTÁRIA'!#REF!</f>
        <v>#REF!</v>
      </c>
      <c r="C341" s="30"/>
      <c r="D341" s="30"/>
      <c r="E341" s="31" t="e">
        <f>'PLANILHA ORÇAMENTÁRIA'!#REF!</f>
        <v>#REF!</v>
      </c>
    </row>
    <row r="342" spans="1:5">
      <c r="A342" s="37"/>
      <c r="B342" s="29" t="e">
        <f>'PLANILHA ORÇAMENTÁRIA'!#REF!</f>
        <v>#REF!</v>
      </c>
      <c r="C342" s="30" t="e">
        <f>'PLANILHA ORÇAMENTÁRIA'!#REF!</f>
        <v>#REF!</v>
      </c>
      <c r="D342" s="30" t="e">
        <f>'PLANILHA ORÇAMENTÁRIA'!#REF!</f>
        <v>#REF!</v>
      </c>
      <c r="E342" s="31" t="e">
        <f>'PLANILHA ORÇAMENTÁRIA'!#REF!</f>
        <v>#REF!</v>
      </c>
    </row>
    <row r="343" spans="1:5" ht="36">
      <c r="A343" s="37"/>
      <c r="B343" s="32"/>
      <c r="C343" s="33"/>
      <c r="D343" s="33"/>
      <c r="E343" s="34" t="s">
        <v>127</v>
      </c>
    </row>
    <row r="344" spans="1:5">
      <c r="A344" s="37"/>
      <c r="B344" s="29" t="e">
        <f>'PLANILHA ORÇAMENTÁRIA'!#REF!</f>
        <v>#REF!</v>
      </c>
      <c r="C344" s="30" t="e">
        <f>'PLANILHA ORÇAMENTÁRIA'!#REF!</f>
        <v>#REF!</v>
      </c>
      <c r="D344" s="30" t="e">
        <f>'PLANILHA ORÇAMENTÁRIA'!#REF!</f>
        <v>#REF!</v>
      </c>
      <c r="E344" s="31" t="e">
        <f>'PLANILHA ORÇAMENTÁRIA'!#REF!</f>
        <v>#REF!</v>
      </c>
    </row>
    <row r="345" spans="1:5" ht="48">
      <c r="A345" s="37"/>
      <c r="B345" s="32"/>
      <c r="C345" s="33"/>
      <c r="D345" s="33"/>
      <c r="E345" s="34" t="s">
        <v>128</v>
      </c>
    </row>
    <row r="346" spans="1:5">
      <c r="A346" s="37"/>
      <c r="B346" s="35" t="str">
        <f>'[1]PLANILHA DE ORÇAMENTO- ANEXO 16'!A201</f>
        <v>7.1.2</v>
      </c>
      <c r="C346" s="30" t="str">
        <f>'[1]PLANILHA DE ORÇAMENTO- ANEXO 16'!B201</f>
        <v>CDHU</v>
      </c>
      <c r="D346" s="30" t="str">
        <f>'[1]PLANILHA DE ORÇAMENTO- ANEXO 16'!C201</f>
        <v>04.17.020</v>
      </c>
      <c r="E346" s="31" t="str">
        <f>'[1]PLANILHA DE ORÇAMENTO- ANEXO 16'!D201</f>
        <v>Remoção de aparelho de iluminação ou projetor fixo em teto, piso ou parede</v>
      </c>
    </row>
    <row r="347" spans="1:5" ht="48">
      <c r="A347" s="37"/>
      <c r="B347" s="32"/>
      <c r="C347" s="33"/>
      <c r="D347" s="33"/>
      <c r="E347" s="34" t="s">
        <v>129</v>
      </c>
    </row>
    <row r="348" spans="1:5">
      <c r="A348" s="37"/>
      <c r="B348" s="29" t="str">
        <f>'[1]PLANILHA DE ORÇAMENTO- ANEXO 16'!A202</f>
        <v>7.1.3</v>
      </c>
      <c r="C348" s="30" t="str">
        <f>'[1]PLANILHA DE ORÇAMENTO- ANEXO 16'!B202</f>
        <v>CDHU</v>
      </c>
      <c r="D348" s="30" t="str">
        <f>'[1]PLANILHA DE ORÇAMENTO- ANEXO 16'!C202</f>
        <v>04.19.120</v>
      </c>
      <c r="E348" s="31" t="str">
        <f>'[1]PLANILHA DE ORÇAMENTO- ANEXO 16'!D202</f>
        <v>Remoção de interruptores, tomadas, botão de campainha ou cigarra</v>
      </c>
    </row>
    <row r="349" spans="1:5" ht="36">
      <c r="A349" s="37"/>
      <c r="B349" s="32"/>
      <c r="C349" s="33"/>
      <c r="D349" s="33"/>
      <c r="E349" s="34" t="s">
        <v>130</v>
      </c>
    </row>
    <row r="350" spans="1:5">
      <c r="A350" s="37"/>
      <c r="B350" s="29" t="str">
        <f>'[1]PLANILHA DE ORÇAMENTO- ANEXO 16'!A203</f>
        <v>7.1.4</v>
      </c>
      <c r="C350" s="30" t="str">
        <f>'[1]PLANILHA DE ORÇAMENTO- ANEXO 16'!B203</f>
        <v>CDHU</v>
      </c>
      <c r="D350" s="30" t="str">
        <f>'[1]PLANILHA DE ORÇAMENTO- ANEXO 16'!C203</f>
        <v>04.19.060</v>
      </c>
      <c r="E350" s="31" t="str">
        <f>'[1]PLANILHA DE ORÇAMENTO- ANEXO 16'!D203</f>
        <v>Remoção de disjuntor termomagnético</v>
      </c>
    </row>
    <row r="351" spans="1:5" ht="36">
      <c r="A351" s="37"/>
      <c r="B351" s="32"/>
      <c r="C351" s="33"/>
      <c r="D351" s="33"/>
      <c r="E351" s="34" t="s">
        <v>131</v>
      </c>
    </row>
    <row r="352" spans="1:5">
      <c r="A352" s="37"/>
      <c r="B352" s="29" t="str">
        <f>'[1]PLANILHA DE ORÇAMENTO- ANEXO 16'!A204</f>
        <v>7.1.5</v>
      </c>
      <c r="C352" s="30" t="str">
        <f>'[1]PLANILHA DE ORÇAMENTO- ANEXO 16'!B204</f>
        <v>CDHU</v>
      </c>
      <c r="D352" s="30" t="str">
        <f>'[1]PLANILHA DE ORÇAMENTO- ANEXO 16'!C204</f>
        <v>04.21.160</v>
      </c>
      <c r="E352" s="31" t="str">
        <f>'[1]PLANILHA DE ORÇAMENTO- ANEXO 16'!D204</f>
        <v>Remoção de quadro de distribuição, chamada ou caixa de passagem</v>
      </c>
    </row>
    <row r="353" spans="1:5" ht="48">
      <c r="A353" s="37"/>
      <c r="B353" s="32"/>
      <c r="C353" s="33"/>
      <c r="D353" s="33"/>
      <c r="E353" s="34" t="s">
        <v>132</v>
      </c>
    </row>
    <row r="354" spans="1:5">
      <c r="A354" s="37"/>
      <c r="B354" s="29" t="str">
        <f>'[1]PLANILHA DE ORÇAMENTO- ANEXO 16'!A205</f>
        <v>7.1.6</v>
      </c>
      <c r="C354" s="30" t="str">
        <f>'[1]PLANILHA DE ORÇAMENTO- ANEXO 16'!B205</f>
        <v>CDHU</v>
      </c>
      <c r="D354" s="30" t="str">
        <f>'[1]PLANILHA DE ORÇAMENTO- ANEXO 16'!C205</f>
        <v>04.22.110</v>
      </c>
      <c r="E354" s="31" t="str">
        <f>'[1]PLANILHA DE ORÇAMENTO- ANEXO 16'!D205</f>
        <v>Remoção de tubulação elétrica aparente com diâmetro externo até 50 mm</v>
      </c>
    </row>
    <row r="355" spans="1:5" ht="48">
      <c r="A355" s="37"/>
      <c r="B355" s="32"/>
      <c r="C355" s="33"/>
      <c r="D355" s="33"/>
      <c r="E355" s="34" t="s">
        <v>133</v>
      </c>
    </row>
    <row r="356" spans="1:5">
      <c r="A356" s="37"/>
      <c r="B356" s="35" t="str">
        <f>'[1]PLANILHA DE ORÇAMENTO- ANEXO 16'!A206</f>
        <v>7.1.7</v>
      </c>
      <c r="C356" s="30" t="str">
        <f>'[1]PLANILHA DE ORÇAMENTO- ANEXO 16'!B206</f>
        <v>CDHU</v>
      </c>
      <c r="D356" s="30" t="str">
        <f>'[1]PLANILHA DE ORÇAMENTO- ANEXO 16'!C206</f>
        <v>04.22.100</v>
      </c>
      <c r="E356" s="31" t="str">
        <f>'[1]PLANILHA DE ORÇAMENTO- ANEXO 16'!D206</f>
        <v>Remoção de tubulação elétrica aparente com diâmetro externo acima de 50 mm</v>
      </c>
    </row>
    <row r="357" spans="1:5" ht="48">
      <c r="A357" s="37"/>
      <c r="B357" s="32"/>
      <c r="C357" s="33"/>
      <c r="D357" s="33"/>
      <c r="E357" s="34" t="s">
        <v>134</v>
      </c>
    </row>
    <row r="358" spans="1:5">
      <c r="A358" s="37"/>
      <c r="B358" s="35" t="e">
        <f>'PLANILHA ORÇAMENTÁRIA'!#REF!</f>
        <v>#REF!</v>
      </c>
      <c r="C358" s="30" t="e">
        <f>'PLANILHA ORÇAMENTÁRIA'!#REF!</f>
        <v>#REF!</v>
      </c>
      <c r="D358" s="30" t="e">
        <f>'PLANILHA ORÇAMENTÁRIA'!#REF!</f>
        <v>#REF!</v>
      </c>
      <c r="E358" s="31" t="e">
        <f>'PLANILHA ORÇAMENTÁRIA'!#REF!</f>
        <v>#REF!</v>
      </c>
    </row>
    <row r="359" spans="1:5" ht="48">
      <c r="A359" s="37"/>
      <c r="B359" s="32"/>
      <c r="C359" s="33"/>
      <c r="D359" s="33"/>
      <c r="E359" s="34" t="s">
        <v>134</v>
      </c>
    </row>
    <row r="360" spans="1:5">
      <c r="A360" s="37"/>
      <c r="B360" s="29" t="str">
        <f>'[1]PLANILHA DE ORÇAMENTO- ANEXO 16'!A208</f>
        <v>7.1.9</v>
      </c>
      <c r="C360" s="30" t="str">
        <f>'[1]PLANILHA DE ORÇAMENTO- ANEXO 16'!B208</f>
        <v>CDHU</v>
      </c>
      <c r="D360" s="30" t="str">
        <f>'[1]PLANILHA DE ORÇAMENTO- ANEXO 16'!C208</f>
        <v>04.18.380</v>
      </c>
      <c r="E360" s="31" t="str">
        <f>'[1]PLANILHA DE ORÇAMENTO- ANEXO 16'!D208</f>
        <v>Remoção de condutor embutido diâmetro externo acima de 6,5 mm</v>
      </c>
    </row>
    <row r="361" spans="1:5" ht="48">
      <c r="A361" s="37"/>
      <c r="B361" s="32"/>
      <c r="C361" s="33"/>
      <c r="D361" s="33"/>
      <c r="E361" s="34" t="s">
        <v>135</v>
      </c>
    </row>
    <row r="362" spans="1:5">
      <c r="A362" s="37"/>
      <c r="B362" s="29" t="str">
        <f>'[1]PLANILHA DE ORÇAMENTO- ANEXO 16'!A209</f>
        <v>7.2</v>
      </c>
      <c r="C362" s="30"/>
      <c r="D362" s="30"/>
      <c r="E362" s="31" t="str">
        <f>'PLANILHA ORÇAMENTÁRIA'!D63</f>
        <v>Quadro de Distribuição QD-01</v>
      </c>
    </row>
    <row r="363" spans="1:5">
      <c r="A363" s="37"/>
      <c r="B363" s="29" t="str">
        <f>'PLANILHA ORÇAMENTÁRIA'!A64</f>
        <v>9.2.1</v>
      </c>
      <c r="C363" s="30" t="str">
        <f>'PLANILHA ORÇAMENTÁRIA'!B64</f>
        <v>CDHU</v>
      </c>
      <c r="D363" s="30" t="str">
        <f>'PLANILHA ORÇAMENTÁRIA'!C64</f>
        <v>37.03.200</v>
      </c>
      <c r="E363" s="31" t="str">
        <f>'PLANILHA ORÇAMENTÁRIA'!D64</f>
        <v>Quadro de distribuição universal de embutir, para disjuntores 16 DIN / 12 Bolt-on - 150 A - sem componentes</v>
      </c>
    </row>
    <row r="364" spans="1:5" ht="108">
      <c r="A364" s="37"/>
      <c r="B364" s="32"/>
      <c r="C364" s="33"/>
      <c r="D364" s="33"/>
      <c r="E364" s="34" t="s">
        <v>233</v>
      </c>
    </row>
    <row r="365" spans="1:5">
      <c r="A365" s="37"/>
      <c r="B365" s="29" t="str">
        <f>'[1]PLANILHA DE ORÇAMENTO- ANEXO 16'!A211</f>
        <v>7.2.2</v>
      </c>
      <c r="C365" s="30" t="str">
        <f>'[1]PLANILHA DE ORÇAMENTO- ANEXO 16'!B211</f>
        <v>CDHU</v>
      </c>
      <c r="D365" s="30" t="str">
        <f>'[1]PLANILHA DE ORÇAMENTO- ANEXO 16'!C211</f>
        <v>38.04.140</v>
      </c>
      <c r="E365" s="31" t="str">
        <f>'[1]PLANILHA DE ORÇAMENTO- ANEXO 16'!D211</f>
        <v>Eletroduto galvanizado conforme NBR13057 -  2 1/2´ com acessórios</v>
      </c>
    </row>
    <row r="366" spans="1:5" ht="108">
      <c r="A366" s="37"/>
      <c r="B366" s="32"/>
      <c r="C366" s="33"/>
      <c r="D366" s="33"/>
      <c r="E366" s="34" t="s">
        <v>234</v>
      </c>
    </row>
    <row r="367" spans="1:5">
      <c r="A367" s="37"/>
      <c r="B367" s="29" t="str">
        <f>'PLANILHA ORÇAMENTÁRIA'!A66</f>
        <v>9.2.3</v>
      </c>
      <c r="C367" s="30" t="str">
        <f>'PLANILHA ORÇAMENTÁRIA'!B66</f>
        <v>CDHU</v>
      </c>
      <c r="D367" s="30" t="str">
        <f>'PLANILHA ORÇAMENTÁRIA'!C66</f>
        <v>37.24.032</v>
      </c>
      <c r="E367" s="31" t="str">
        <f>'PLANILHA ORÇAMENTÁRIA'!D66</f>
        <v>Supressor de surto monofásico, corrente nominal 20 kA, Imax. de surto 50 até 80 kA</v>
      </c>
    </row>
    <row r="368" spans="1:5" ht="48">
      <c r="A368" s="37"/>
      <c r="B368" s="32"/>
      <c r="C368" s="33"/>
      <c r="D368" s="33"/>
      <c r="E368" s="34" t="s">
        <v>243</v>
      </c>
    </row>
    <row r="369" spans="1:5">
      <c r="A369" s="37"/>
      <c r="B369" s="29" t="e">
        <f>'PLANILHA ORÇAMENTÁRIA'!#REF!</f>
        <v>#REF!</v>
      </c>
      <c r="C369" s="30" t="e">
        <f>'PLANILHA ORÇAMENTÁRIA'!#REF!</f>
        <v>#REF!</v>
      </c>
      <c r="D369" s="30" t="e">
        <f>'PLANILHA ORÇAMENTÁRIA'!#REF!</f>
        <v>#REF!</v>
      </c>
      <c r="E369" s="31" t="e">
        <f>'PLANILHA ORÇAMENTÁRIA'!#REF!</f>
        <v>#REF!</v>
      </c>
    </row>
    <row r="370" spans="1:5" ht="60">
      <c r="A370" s="37"/>
      <c r="B370" s="32"/>
      <c r="C370" s="33"/>
      <c r="D370" s="33"/>
      <c r="E370" s="34" t="s">
        <v>140</v>
      </c>
    </row>
    <row r="371" spans="1:5">
      <c r="A371" s="37"/>
      <c r="B371" s="29" t="e">
        <f>'PLANILHA ORÇAMENTÁRIA'!#REF!</f>
        <v>#REF!</v>
      </c>
      <c r="C371" s="30" t="e">
        <f>'PLANILHA ORÇAMENTÁRIA'!#REF!</f>
        <v>#REF!</v>
      </c>
      <c r="D371" s="30" t="e">
        <f>'PLANILHA ORÇAMENTÁRIA'!#REF!</f>
        <v>#REF!</v>
      </c>
      <c r="E371" s="31" t="e">
        <f>'PLANILHA ORÇAMENTÁRIA'!#REF!</f>
        <v>#REF!</v>
      </c>
    </row>
    <row r="372" spans="1:5" ht="60">
      <c r="A372" s="37"/>
      <c r="B372" s="32"/>
      <c r="C372" s="33"/>
      <c r="D372" s="33"/>
      <c r="E372" s="34" t="s">
        <v>140</v>
      </c>
    </row>
    <row r="373" spans="1:5">
      <c r="A373" s="37"/>
      <c r="B373" s="29" t="str">
        <f>'PLANILHA ORÇAMENTÁRIA'!A67</f>
        <v>9.2.4</v>
      </c>
      <c r="C373" s="30" t="str">
        <f>'PLANILHA ORÇAMENTÁRIA'!B67</f>
        <v>CDHU</v>
      </c>
      <c r="D373" s="30" t="str">
        <f>'PLANILHA ORÇAMENTÁRIA'!C67</f>
        <v>37.13.650</v>
      </c>
      <c r="E373" s="31" t="str">
        <f>'PLANILHA ORÇAMENTÁRIA'!D67</f>
        <v>Disjuntor termomagnético, tripolar 220/380 V, corrente de 10 A até 50 A</v>
      </c>
    </row>
    <row r="374" spans="1:5" ht="60">
      <c r="A374" s="37"/>
      <c r="B374" s="32"/>
      <c r="C374" s="33"/>
      <c r="D374" s="33"/>
      <c r="E374" s="34" t="s">
        <v>140</v>
      </c>
    </row>
    <row r="375" spans="1:5">
      <c r="A375" s="37"/>
      <c r="B375" s="29" t="str">
        <f>'PLANILHA ORÇAMENTÁRIA'!A69</f>
        <v>9.2.6</v>
      </c>
      <c r="C375" s="30" t="str">
        <f>'PLANILHA ORÇAMENTÁRIA'!B69</f>
        <v>CDHU</v>
      </c>
      <c r="D375" s="30" t="str">
        <f>'PLANILHA ORÇAMENTÁRIA'!C69</f>
        <v>37.13.630</v>
      </c>
      <c r="E375" s="31" t="str">
        <f>'PLANILHA ORÇAMENTÁRIA'!D69</f>
        <v>Disjuntor termomagnético, bipolar 220/380 V, corrente de 10 A até 50 A</v>
      </c>
    </row>
    <row r="376" spans="1:5" ht="108">
      <c r="A376" s="37"/>
      <c r="B376" s="32"/>
      <c r="C376" s="33"/>
      <c r="D376" s="33"/>
      <c r="E376" s="34" t="s">
        <v>244</v>
      </c>
    </row>
    <row r="377" spans="1:5">
      <c r="A377" s="37"/>
      <c r="B377" s="29" t="e">
        <f>'PLANILHA ORÇAMENTÁRIA'!#REF!</f>
        <v>#REF!</v>
      </c>
      <c r="C377" s="30" t="e">
        <f>'PLANILHA ORÇAMENTÁRIA'!#REF!</f>
        <v>#REF!</v>
      </c>
      <c r="D377" s="30" t="e">
        <f>'PLANILHA ORÇAMENTÁRIA'!#REF!</f>
        <v>#REF!</v>
      </c>
      <c r="E377" s="31" t="e">
        <f>'PLANILHA ORÇAMENTÁRIA'!#REF!</f>
        <v>#REF!</v>
      </c>
    </row>
    <row r="378" spans="1:5" ht="48">
      <c r="A378" s="37"/>
      <c r="B378" s="32"/>
      <c r="C378" s="33"/>
      <c r="D378" s="33"/>
      <c r="E378" s="34" t="s">
        <v>245</v>
      </c>
    </row>
    <row r="379" spans="1:5">
      <c r="A379" s="37"/>
      <c r="B379" s="29" t="e">
        <f>'PLANILHA ORÇAMENTÁRIA'!#REF!</f>
        <v>#REF!</v>
      </c>
      <c r="C379" s="30" t="e">
        <f>'PLANILHA ORÇAMENTÁRIA'!#REF!</f>
        <v>#REF!</v>
      </c>
      <c r="D379" s="30" t="e">
        <f>'PLANILHA ORÇAMENTÁRIA'!#REF!</f>
        <v>#REF!</v>
      </c>
      <c r="E379" s="31" t="e">
        <f>'PLANILHA ORÇAMENTÁRIA'!#REF!</f>
        <v>#REF!</v>
      </c>
    </row>
    <row r="380" spans="1:5" ht="36">
      <c r="A380" s="37"/>
      <c r="B380" s="32"/>
      <c r="C380" s="33"/>
      <c r="D380" s="33"/>
      <c r="E380" s="34" t="s">
        <v>157</v>
      </c>
    </row>
    <row r="381" spans="1:5">
      <c r="A381" s="37"/>
      <c r="B381" s="29" t="e">
        <f>'PLANILHA ORÇAMENTÁRIA'!#REF!</f>
        <v>#REF!</v>
      </c>
      <c r="C381" s="30" t="e">
        <f>'PLANILHA ORÇAMENTÁRIA'!#REF!</f>
        <v>#REF!</v>
      </c>
      <c r="D381" s="30" t="e">
        <f>'PLANILHA ORÇAMENTÁRIA'!#REF!</f>
        <v>#REF!</v>
      </c>
      <c r="E381" s="31" t="e">
        <f>'PLANILHA ORÇAMENTÁRIA'!#REF!</f>
        <v>#REF!</v>
      </c>
    </row>
    <row r="382" spans="1:5" ht="36">
      <c r="A382" s="37"/>
      <c r="B382" s="32"/>
      <c r="C382" s="33"/>
      <c r="D382" s="33"/>
      <c r="E382" s="34" t="s">
        <v>262</v>
      </c>
    </row>
    <row r="383" spans="1:5">
      <c r="A383" s="37"/>
      <c r="B383" s="29" t="e">
        <f>'PLANILHA ORÇAMENTÁRIA'!#REF!</f>
        <v>#REF!</v>
      </c>
      <c r="C383" s="30" t="e">
        <f>'PLANILHA ORÇAMENTÁRIA'!#REF!</f>
        <v>#REF!</v>
      </c>
      <c r="D383" s="30" t="e">
        <f>'PLANILHA ORÇAMENTÁRIA'!#REF!</f>
        <v>#REF!</v>
      </c>
      <c r="E383" s="31" t="e">
        <f>'PLANILHA ORÇAMENTÁRIA'!#REF!</f>
        <v>#REF!</v>
      </c>
    </row>
    <row r="384" spans="1:5" ht="204">
      <c r="A384" s="37"/>
      <c r="B384" s="32"/>
      <c r="C384" s="33"/>
      <c r="D384" s="33"/>
      <c r="E384" s="34" t="s">
        <v>246</v>
      </c>
    </row>
    <row r="385" spans="1:5">
      <c r="A385" s="37"/>
      <c r="B385" s="29" t="e">
        <f>'PLANILHA ORÇAMENTÁRIA'!#REF!</f>
        <v>#REF!</v>
      </c>
      <c r="C385" s="30" t="e">
        <f>'PLANILHA ORÇAMENTÁRIA'!#REF!</f>
        <v>#REF!</v>
      </c>
      <c r="D385" s="30" t="e">
        <f>'PLANILHA ORÇAMENTÁRIA'!#REF!</f>
        <v>#REF!</v>
      </c>
      <c r="E385" s="31" t="e">
        <f>'PLANILHA ORÇAMENTÁRIA'!#REF!</f>
        <v>#REF!</v>
      </c>
    </row>
    <row r="386" spans="1:5" ht="84">
      <c r="A386" s="37"/>
      <c r="B386" s="32"/>
      <c r="C386" s="33"/>
      <c r="D386" s="33"/>
      <c r="E386" s="34" t="s">
        <v>247</v>
      </c>
    </row>
    <row r="387" spans="1:5">
      <c r="A387" s="37"/>
      <c r="B387" s="29" t="str">
        <f>'PLANILHA ORÇAMENTÁRIA'!A70</f>
        <v>9.3</v>
      </c>
      <c r="C387" s="30"/>
      <c r="D387" s="30"/>
      <c r="E387" s="31" t="str">
        <f>'PLANILHA ORÇAMENTÁRIA'!D70</f>
        <v>Circuitos Terminais</v>
      </c>
    </row>
    <row r="388" spans="1:5">
      <c r="A388" s="37"/>
      <c r="B388" s="29" t="e">
        <f>'PLANILHA ORÇAMENTÁRIA'!#REF!</f>
        <v>#REF!</v>
      </c>
      <c r="C388" s="30" t="e">
        <f>'PLANILHA ORÇAMENTÁRIA'!#REF!</f>
        <v>#REF!</v>
      </c>
      <c r="D388" s="30" t="e">
        <f>'PLANILHA ORÇAMENTÁRIA'!#REF!</f>
        <v>#REF!</v>
      </c>
      <c r="E388" s="31" t="e">
        <f>'PLANILHA ORÇAMENTÁRIA'!#REF!</f>
        <v>#REF!</v>
      </c>
    </row>
    <row r="389" spans="1:5" ht="108">
      <c r="A389" s="37"/>
      <c r="B389" s="32"/>
      <c r="C389" s="33"/>
      <c r="D389" s="33"/>
      <c r="E389" s="34" t="s">
        <v>248</v>
      </c>
    </row>
    <row r="390" spans="1:5">
      <c r="A390" s="37"/>
      <c r="B390" s="29" t="e">
        <f>'PLANILHA ORÇAMENTÁRIA'!#REF!</f>
        <v>#REF!</v>
      </c>
      <c r="C390" s="30" t="e">
        <f>'PLANILHA ORÇAMENTÁRIA'!#REF!</f>
        <v>#REF!</v>
      </c>
      <c r="D390" s="30" t="e">
        <f>'PLANILHA ORÇAMENTÁRIA'!#REF!</f>
        <v>#REF!</v>
      </c>
      <c r="E390" s="31" t="e">
        <f>'PLANILHA ORÇAMENTÁRIA'!#REF!</f>
        <v>#REF!</v>
      </c>
    </row>
    <row r="391" spans="1:5" ht="108">
      <c r="A391" s="37"/>
      <c r="B391" s="32"/>
      <c r="C391" s="33"/>
      <c r="D391" s="33"/>
      <c r="E391" s="34" t="s">
        <v>249</v>
      </c>
    </row>
    <row r="392" spans="1:5">
      <c r="A392" s="37"/>
      <c r="B392" s="29" t="e">
        <f>'PLANILHA ORÇAMENTÁRIA'!#REF!</f>
        <v>#REF!</v>
      </c>
      <c r="C392" s="30" t="e">
        <f>'PLANILHA ORÇAMENTÁRIA'!#REF!</f>
        <v>#REF!</v>
      </c>
      <c r="D392" s="30" t="e">
        <f>'PLANILHA ORÇAMENTÁRIA'!#REF!</f>
        <v>#REF!</v>
      </c>
      <c r="E392" s="31" t="e">
        <f>'PLANILHA ORÇAMENTÁRIA'!#REF!</f>
        <v>#REF!</v>
      </c>
    </row>
    <row r="393" spans="1:5" ht="48">
      <c r="A393" s="37"/>
      <c r="B393" s="32"/>
      <c r="C393" s="33"/>
      <c r="D393" s="33"/>
      <c r="E393" s="34" t="s">
        <v>250</v>
      </c>
    </row>
    <row r="394" spans="1:5" ht="24">
      <c r="A394" s="37"/>
      <c r="B394" s="29" t="str">
        <f>'PLANILHA ORÇAMENTÁRIA'!A80</f>
        <v>9.3.10</v>
      </c>
      <c r="C394" s="30" t="str">
        <f>'PLANILHA ORÇAMENTÁRIA'!B80</f>
        <v>CDHU</v>
      </c>
      <c r="D394" s="30" t="str">
        <f>'PLANILHA ORÇAMENTÁRIA'!C80</f>
        <v>43.20.130</v>
      </c>
      <c r="E394" s="31" t="str">
        <f>'PLANILHA ORÇAMENTÁRIA'!D80</f>
        <v>Caixa de passagem para condicionamento de ar tipo Split, com saída de dreno único na vertical - 39 x 22 x 6 cm</v>
      </c>
    </row>
    <row r="395" spans="1:5" ht="48">
      <c r="A395" s="37"/>
      <c r="B395" s="32"/>
      <c r="C395" s="33"/>
      <c r="D395" s="33"/>
      <c r="E395" s="34" t="s">
        <v>165</v>
      </c>
    </row>
    <row r="396" spans="1:5">
      <c r="A396" s="37"/>
      <c r="B396" s="29" t="e">
        <f>'PLANILHA ORÇAMENTÁRIA'!#REF!</f>
        <v>#REF!</v>
      </c>
      <c r="C396" s="30" t="e">
        <f>'PLANILHA ORÇAMENTÁRIA'!#REF!</f>
        <v>#REF!</v>
      </c>
      <c r="D396" s="30" t="e">
        <f>'PLANILHA ORÇAMENTÁRIA'!#REF!</f>
        <v>#REF!</v>
      </c>
      <c r="E396" s="31" t="e">
        <f>'PLANILHA ORÇAMENTÁRIA'!#REF!</f>
        <v>#REF!</v>
      </c>
    </row>
    <row r="397" spans="1:5" ht="84">
      <c r="A397" s="37"/>
      <c r="B397" s="32"/>
      <c r="C397" s="33"/>
      <c r="D397" s="33"/>
      <c r="E397" s="34" t="s">
        <v>247</v>
      </c>
    </row>
    <row r="398" spans="1:5">
      <c r="A398" s="37"/>
      <c r="B398" s="29" t="e">
        <f>'PLANILHA ORÇAMENTÁRIA'!#REF!</f>
        <v>#REF!</v>
      </c>
      <c r="C398" s="30" t="e">
        <f>'PLANILHA ORÇAMENTÁRIA'!#REF!</f>
        <v>#REF!</v>
      </c>
      <c r="D398" s="30" t="e">
        <f>'PLANILHA ORÇAMENTÁRIA'!#REF!</f>
        <v>#REF!</v>
      </c>
      <c r="E398" s="31" t="e">
        <f>'PLANILHA ORÇAMENTÁRIA'!#REF!</f>
        <v>#REF!</v>
      </c>
    </row>
    <row r="399" spans="1:5" ht="84">
      <c r="A399" s="37"/>
      <c r="B399" s="32"/>
      <c r="C399" s="33"/>
      <c r="D399" s="33"/>
      <c r="E399" s="34" t="s">
        <v>251</v>
      </c>
    </row>
    <row r="400" spans="1:5">
      <c r="A400" s="37"/>
      <c r="B400" s="29" t="str">
        <f>'PLANILHA ORÇAMENTÁRIA'!A81</f>
        <v>9.3.11</v>
      </c>
      <c r="C400" s="30" t="str">
        <f>'PLANILHA ORÇAMENTÁRIA'!B81</f>
        <v>CDHU</v>
      </c>
      <c r="D400" s="30" t="str">
        <f>'PLANILHA ORÇAMENTÁRIA'!C81</f>
        <v>46.01.020</v>
      </c>
      <c r="E400" s="31" t="str">
        <f>'PLANILHA ORÇAMENTÁRIA'!D81</f>
        <v>Tubo de PVC rígido soldável marrom, DN= 25 mm, (3/4´), inclusive conexões</v>
      </c>
    </row>
    <row r="401" spans="1:5" ht="84">
      <c r="A401" s="37"/>
      <c r="B401" s="32"/>
      <c r="C401" s="33"/>
      <c r="D401" s="33"/>
      <c r="E401" s="34" t="s">
        <v>252</v>
      </c>
    </row>
    <row r="402" spans="1:5">
      <c r="A402" s="37"/>
      <c r="B402" s="29" t="str">
        <f>'PLANILHA ORÇAMENTÁRIA'!A82</f>
        <v>9.3.12</v>
      </c>
      <c r="C402" s="30" t="str">
        <f>'PLANILHA ORÇAMENTÁRIA'!B82</f>
        <v>CDHU</v>
      </c>
      <c r="D402" s="30" t="str">
        <f>'PLANILHA ORÇAMENTÁRIA'!C82</f>
        <v>39.02.016</v>
      </c>
      <c r="E402" s="31" t="str">
        <f>'PLANILHA ORÇAMENTÁRIA'!D82</f>
        <v>Cabo de cobre de 2,5 mm², isolamento 750 V - isolação em PVC 70°C</v>
      </c>
    </row>
    <row r="403" spans="1:5" ht="84">
      <c r="A403" s="37"/>
      <c r="B403" s="32"/>
      <c r="C403" s="33"/>
      <c r="D403" s="33"/>
      <c r="E403" s="34" t="s">
        <v>253</v>
      </c>
    </row>
    <row r="404" spans="1:5">
      <c r="A404" s="37"/>
      <c r="B404" s="29" t="str">
        <f>'PLANILHA ORÇAMENTÁRIA'!A83</f>
        <v>9.3.13</v>
      </c>
      <c r="C404" s="30" t="str">
        <f>'PLANILHA ORÇAMENTÁRIA'!B83</f>
        <v>CDHU</v>
      </c>
      <c r="D404" s="30" t="str">
        <f>'PLANILHA ORÇAMENTÁRIA'!C83</f>
        <v>39.03.174</v>
      </c>
      <c r="E404" s="31" t="str">
        <f>'PLANILHA ORÇAMENTÁRIA'!D83</f>
        <v>Cabo de cobre de 4 mm², isolamento 0,6/1 kV - isolação em PVC 70°C</v>
      </c>
    </row>
    <row r="405" spans="1:5" ht="132">
      <c r="A405" s="37"/>
      <c r="B405" s="32"/>
      <c r="C405" s="33"/>
      <c r="D405" s="33"/>
      <c r="E405" s="34" t="s">
        <v>166</v>
      </c>
    </row>
    <row r="406" spans="1:5">
      <c r="A406" s="37"/>
      <c r="B406" s="29" t="e">
        <f>'PLANILHA ORÇAMENTÁRIA'!#REF!</f>
        <v>#REF!</v>
      </c>
      <c r="C406" s="30"/>
      <c r="D406" s="30"/>
      <c r="E406" s="31" t="e">
        <f>'PLANILHA ORÇAMENTÁRIA'!#REF!</f>
        <v>#REF!</v>
      </c>
    </row>
    <row r="407" spans="1:5">
      <c r="A407" s="37"/>
      <c r="B407" s="29" t="e">
        <f>'PLANILHA ORÇAMENTÁRIA'!#REF!</f>
        <v>#REF!</v>
      </c>
      <c r="C407" s="30" t="e">
        <f>'PLANILHA ORÇAMENTÁRIA'!#REF!</f>
        <v>#REF!</v>
      </c>
      <c r="D407" s="30" t="e">
        <f>'PLANILHA ORÇAMENTÁRIA'!#REF!</f>
        <v>#REF!</v>
      </c>
      <c r="E407" s="31" t="e">
        <f>'PLANILHA ORÇAMENTÁRIA'!#REF!</f>
        <v>#REF!</v>
      </c>
    </row>
    <row r="408" spans="1:5" ht="36">
      <c r="A408" s="37"/>
      <c r="B408" s="32"/>
      <c r="C408" s="33"/>
      <c r="D408" s="33"/>
      <c r="E408" s="34" t="s">
        <v>263</v>
      </c>
    </row>
    <row r="409" spans="1:5">
      <c r="A409" s="37"/>
      <c r="B409" s="29" t="e">
        <f>'PLANILHA ORÇAMENTÁRIA'!#REF!</f>
        <v>#REF!</v>
      </c>
      <c r="C409" s="30" t="e">
        <f>'PLANILHA ORÇAMENTÁRIA'!#REF!</f>
        <v>#REF!</v>
      </c>
      <c r="D409" s="30" t="e">
        <f>'PLANILHA ORÇAMENTÁRIA'!#REF!</f>
        <v>#REF!</v>
      </c>
      <c r="E409" s="31" t="e">
        <f>'PLANILHA ORÇAMENTÁRIA'!#REF!</f>
        <v>#REF!</v>
      </c>
    </row>
    <row r="410" spans="1:5" ht="108">
      <c r="A410" s="37"/>
      <c r="B410" s="32"/>
      <c r="C410" s="33"/>
      <c r="D410" s="33"/>
      <c r="E410" s="34" t="s">
        <v>150</v>
      </c>
    </row>
    <row r="411" spans="1:5">
      <c r="A411" s="37"/>
      <c r="B411" s="29" t="e">
        <f>'PLANILHA ORÇAMENTÁRIA'!#REF!</f>
        <v>#REF!</v>
      </c>
      <c r="C411" s="30" t="e">
        <f>'PLANILHA ORÇAMENTÁRIA'!#REF!</f>
        <v>#REF!</v>
      </c>
      <c r="D411" s="30" t="e">
        <f>'PLANILHA ORÇAMENTÁRIA'!#REF!</f>
        <v>#REF!</v>
      </c>
      <c r="E411" s="31" t="e">
        <f>'PLANILHA ORÇAMENTÁRIA'!#REF!</f>
        <v>#REF!</v>
      </c>
    </row>
    <row r="412" spans="1:5" ht="96">
      <c r="A412" s="37"/>
      <c r="B412" s="32"/>
      <c r="C412" s="33"/>
      <c r="D412" s="33"/>
      <c r="E412" s="34" t="s">
        <v>159</v>
      </c>
    </row>
    <row r="413" spans="1:5">
      <c r="A413" s="37"/>
      <c r="B413" s="29" t="e">
        <f>'PLANILHA ORÇAMENTÁRIA'!#REF!</f>
        <v>#REF!</v>
      </c>
      <c r="C413" s="30" t="e">
        <f>'PLANILHA ORÇAMENTÁRIA'!#REF!</f>
        <v>#REF!</v>
      </c>
      <c r="D413" s="30" t="e">
        <f>'PLANILHA ORÇAMENTÁRIA'!#REF!</f>
        <v>#REF!</v>
      </c>
      <c r="E413" s="31" t="e">
        <f>'PLANILHA ORÇAMENTÁRIA'!#REF!</f>
        <v>#REF!</v>
      </c>
    </row>
    <row r="414" spans="1:5" ht="96">
      <c r="A414" s="37"/>
      <c r="B414" s="32"/>
      <c r="C414" s="33"/>
      <c r="D414" s="33"/>
      <c r="E414" s="34" t="s">
        <v>240</v>
      </c>
    </row>
    <row r="415" spans="1:5">
      <c r="A415" s="37"/>
      <c r="B415" s="29" t="e">
        <f>'PLANILHA ORÇAMENTÁRIA'!#REF!</f>
        <v>#REF!</v>
      </c>
      <c r="C415" s="30" t="e">
        <f>'PLANILHA ORÇAMENTÁRIA'!#REF!</f>
        <v>#REF!</v>
      </c>
      <c r="D415" s="30" t="e">
        <f>'PLANILHA ORÇAMENTÁRIA'!#REF!</f>
        <v>#REF!</v>
      </c>
      <c r="E415" s="31" t="e">
        <f>'PLANILHA ORÇAMENTÁRIA'!#REF!</f>
        <v>#REF!</v>
      </c>
    </row>
    <row r="416" spans="1:5" ht="60">
      <c r="A416" s="37"/>
      <c r="B416" s="32"/>
      <c r="C416" s="33"/>
      <c r="D416" s="33"/>
      <c r="E416" s="34" t="s">
        <v>242</v>
      </c>
    </row>
    <row r="417" spans="1:5">
      <c r="A417" s="37"/>
      <c r="B417" s="29" t="e">
        <f>'PLANILHA ORÇAMENTÁRIA'!#REF!</f>
        <v>#REF!</v>
      </c>
      <c r="C417" s="30"/>
      <c r="D417" s="30"/>
      <c r="E417" s="31" t="e">
        <f>'PLANILHA ORÇAMENTÁRIA'!#REF!</f>
        <v>#REF!</v>
      </c>
    </row>
    <row r="418" spans="1:5">
      <c r="A418" s="37"/>
      <c r="B418" s="29" t="e">
        <f>'PLANILHA ORÇAMENTÁRIA'!#REF!</f>
        <v>#REF!</v>
      </c>
      <c r="C418" s="30" t="e">
        <f>'PLANILHA ORÇAMENTÁRIA'!#REF!</f>
        <v>#REF!</v>
      </c>
      <c r="D418" s="30" t="e">
        <f>'PLANILHA ORÇAMENTÁRIA'!#REF!</f>
        <v>#REF!</v>
      </c>
      <c r="E418" s="31" t="e">
        <f>'PLANILHA ORÇAMENTÁRIA'!#REF!</f>
        <v>#REF!</v>
      </c>
    </row>
    <row r="419" spans="1:5" ht="84">
      <c r="A419" s="37"/>
      <c r="B419" s="32"/>
      <c r="C419" s="33"/>
      <c r="D419" s="33"/>
      <c r="E419" s="34" t="s">
        <v>170</v>
      </c>
    </row>
    <row r="420" spans="1:5">
      <c r="A420" s="37"/>
      <c r="B420" s="29" t="e">
        <f>'PLANILHA ORÇAMENTÁRIA'!#REF!</f>
        <v>#REF!</v>
      </c>
      <c r="C420" s="30" t="e">
        <f>'PLANILHA ORÇAMENTÁRIA'!#REF!</f>
        <v>#REF!</v>
      </c>
      <c r="D420" s="30" t="e">
        <f>'PLANILHA ORÇAMENTÁRIA'!#REF!</f>
        <v>#REF!</v>
      </c>
      <c r="E420" s="31" t="e">
        <f>'PLANILHA ORÇAMENTÁRIA'!#REF!</f>
        <v>#REF!</v>
      </c>
    </row>
    <row r="421" spans="1:5" ht="60">
      <c r="A421" s="37"/>
      <c r="B421" s="32"/>
      <c r="C421" s="33"/>
      <c r="D421" s="33"/>
      <c r="E421" s="34" t="s">
        <v>172</v>
      </c>
    </row>
    <row r="422" spans="1:5">
      <c r="A422" s="37"/>
      <c r="B422" s="29" t="str">
        <f>'PLANILHA ORÇAMENTÁRIA'!A84</f>
        <v>9.3.14</v>
      </c>
      <c r="C422" s="30" t="str">
        <f>'PLANILHA ORÇAMENTÁRIA'!B84</f>
        <v>CDHU</v>
      </c>
      <c r="D422" s="30" t="str">
        <f>'PLANILHA ORÇAMENTÁRIA'!C84</f>
        <v>50.05.072</v>
      </c>
      <c r="E422" s="31" t="str">
        <f>'PLANILHA ORÇAMENTÁRIA'!D84</f>
        <v>Luminária de emergência LED de sobrepor, para teto ou parede, autonomia mínima 2 horas</v>
      </c>
    </row>
    <row r="423" spans="1:5" ht="96">
      <c r="A423" s="37"/>
      <c r="B423" s="32"/>
      <c r="C423" s="33"/>
      <c r="D423" s="33"/>
      <c r="E423" s="34" t="s">
        <v>239</v>
      </c>
    </row>
    <row r="424" spans="1:5">
      <c r="A424" s="37"/>
      <c r="B424" s="29" t="str">
        <f>'PLANILHA ORÇAMENTÁRIA'!A85</f>
        <v>9.3.15</v>
      </c>
      <c r="C424" s="30" t="str">
        <f>'PLANILHA ORÇAMENTÁRIA'!B85</f>
        <v>CDHU</v>
      </c>
      <c r="D424" s="30" t="str">
        <f>'PLANILHA ORÇAMENTÁRIA'!C85</f>
        <v>40.11.010</v>
      </c>
      <c r="E424" s="31" t="str">
        <f>'PLANILHA ORÇAMENTÁRIA'!D85</f>
        <v>Relé fotoelétrico 50/60 Hz, 110/220 V, 1200 VA, completo</v>
      </c>
    </row>
    <row r="425" spans="1:5" ht="36">
      <c r="A425" s="37"/>
      <c r="B425" s="32"/>
      <c r="C425" s="33"/>
      <c r="D425" s="33"/>
      <c r="E425" s="34" t="s">
        <v>264</v>
      </c>
    </row>
    <row r="426" spans="1:5">
      <c r="A426" s="37"/>
      <c r="B426" s="29" t="e">
        <f>'PLANILHA ORÇAMENTÁRIA'!#REF!</f>
        <v>#REF!</v>
      </c>
      <c r="C426" s="30" t="e">
        <f>'PLANILHA ORÇAMENTÁRIA'!#REF!</f>
        <v>#REF!</v>
      </c>
      <c r="D426" s="30" t="e">
        <f>'PLANILHA ORÇAMENTÁRIA'!#REF!</f>
        <v>#REF!</v>
      </c>
      <c r="E426" s="31" t="e">
        <f>'PLANILHA ORÇAMENTÁRIA'!#REF!</f>
        <v>#REF!</v>
      </c>
    </row>
    <row r="427" spans="1:5" ht="48">
      <c r="A427" s="37"/>
      <c r="B427" s="32"/>
      <c r="C427" s="33"/>
      <c r="D427" s="33"/>
      <c r="E427" s="34" t="s">
        <v>185</v>
      </c>
    </row>
    <row r="428" spans="1:5">
      <c r="A428" s="37"/>
      <c r="B428" s="29" t="e">
        <f>'PLANILHA ORÇAMENTÁRIA'!#REF!</f>
        <v>#REF!</v>
      </c>
      <c r="C428" s="30" t="e">
        <f>'PLANILHA ORÇAMENTÁRIA'!#REF!</f>
        <v>#REF!</v>
      </c>
      <c r="D428" s="30" t="e">
        <f>'PLANILHA ORÇAMENTÁRIA'!#REF!</f>
        <v>#REF!</v>
      </c>
      <c r="E428" s="31" t="e">
        <f>'PLANILHA ORÇAMENTÁRIA'!#REF!</f>
        <v>#REF!</v>
      </c>
    </row>
    <row r="429" spans="1:5" ht="48">
      <c r="A429" s="37"/>
      <c r="B429" s="32"/>
      <c r="C429" s="33"/>
      <c r="D429" s="33"/>
      <c r="E429" s="34" t="s">
        <v>180</v>
      </c>
    </row>
    <row r="430" spans="1:5">
      <c r="A430" s="37"/>
      <c r="B430" s="29" t="e">
        <f>'PLANILHA ORÇAMENTÁRIA'!#REF!</f>
        <v>#REF!</v>
      </c>
      <c r="C430" s="30" t="e">
        <f>'PLANILHA ORÇAMENTÁRIA'!#REF!</f>
        <v>#REF!</v>
      </c>
      <c r="D430" s="30" t="e">
        <f>'PLANILHA ORÇAMENTÁRIA'!#REF!</f>
        <v>#REF!</v>
      </c>
      <c r="E430" s="31" t="e">
        <f>'PLANILHA ORÇAMENTÁRIA'!#REF!</f>
        <v>#REF!</v>
      </c>
    </row>
    <row r="431" spans="1:5" ht="48">
      <c r="A431" s="37"/>
      <c r="B431" s="32"/>
      <c r="C431" s="33"/>
      <c r="D431" s="33"/>
      <c r="E431" s="34" t="s">
        <v>238</v>
      </c>
    </row>
    <row r="432" spans="1:5">
      <c r="A432" s="37"/>
      <c r="B432" s="29" t="e">
        <f>'PLANILHA ORÇAMENTÁRIA'!#REF!</f>
        <v>#REF!</v>
      </c>
      <c r="C432" s="30" t="e">
        <f>'PLANILHA ORÇAMENTÁRIA'!#REF!</f>
        <v>#REF!</v>
      </c>
      <c r="D432" s="51" t="e">
        <f>'PLANILHA ORÇAMENTÁRIA'!#REF!</f>
        <v>#REF!</v>
      </c>
      <c r="E432" s="31" t="e">
        <f>'PLANILHA ORÇAMENTÁRIA'!#REF!</f>
        <v>#REF!</v>
      </c>
    </row>
    <row r="433" spans="1:5" ht="72">
      <c r="A433" s="37"/>
      <c r="B433" s="32"/>
      <c r="C433" s="33"/>
      <c r="D433" s="33"/>
      <c r="E433" s="34" t="s">
        <v>189</v>
      </c>
    </row>
    <row r="434" spans="1:5">
      <c r="A434" s="37"/>
      <c r="B434" s="29" t="e">
        <f>'PLANILHA ORÇAMENTÁRIA'!#REF!</f>
        <v>#REF!</v>
      </c>
      <c r="C434" s="30" t="e">
        <f>'PLANILHA ORÇAMENTÁRIA'!#REF!</f>
        <v>#REF!</v>
      </c>
      <c r="D434" s="30" t="e">
        <f>'PLANILHA ORÇAMENTÁRIA'!#REF!</f>
        <v>#REF!</v>
      </c>
      <c r="E434" s="31" t="e">
        <f>'PLANILHA ORÇAMENTÁRIA'!#REF!</f>
        <v>#REF!</v>
      </c>
    </row>
    <row r="435" spans="1:5" ht="96">
      <c r="A435" s="37"/>
      <c r="B435" s="32"/>
      <c r="C435" s="33"/>
      <c r="D435" s="33"/>
      <c r="E435" s="34" t="s">
        <v>241</v>
      </c>
    </row>
    <row r="436" spans="1:5">
      <c r="A436" s="37"/>
      <c r="B436" s="29" t="e">
        <f>'PLANILHA ORÇAMENTÁRIA'!#REF!</f>
        <v>#REF!</v>
      </c>
      <c r="C436" s="30" t="e">
        <f>'PLANILHA ORÇAMENTÁRIA'!#REF!</f>
        <v>#REF!</v>
      </c>
      <c r="D436" s="30" t="e">
        <f>'PLANILHA ORÇAMENTÁRIA'!#REF!</f>
        <v>#REF!</v>
      </c>
      <c r="E436" s="31" t="e">
        <f>'PLANILHA ORÇAMENTÁRIA'!#REF!</f>
        <v>#REF!</v>
      </c>
    </row>
    <row r="437" spans="1:5" ht="60">
      <c r="A437" s="37"/>
      <c r="B437" s="32"/>
      <c r="C437" s="33"/>
      <c r="D437" s="33"/>
      <c r="E437" s="34" t="s">
        <v>186</v>
      </c>
    </row>
    <row r="438" spans="1:5">
      <c r="A438" s="37"/>
      <c r="B438" s="29" t="e">
        <f>'PLANILHA ORÇAMENTÁRIA'!#REF!</f>
        <v>#REF!</v>
      </c>
      <c r="C438" s="30" t="e">
        <f>'PLANILHA ORÇAMENTÁRIA'!#REF!</f>
        <v>#REF!</v>
      </c>
      <c r="D438" s="30" t="e">
        <f>'PLANILHA ORÇAMENTÁRIA'!#REF!</f>
        <v>#REF!</v>
      </c>
      <c r="E438" s="31" t="e">
        <f>'PLANILHA ORÇAMENTÁRIA'!#REF!</f>
        <v>#REF!</v>
      </c>
    </row>
    <row r="439" spans="1:5" ht="60">
      <c r="A439" s="37"/>
      <c r="B439" s="32"/>
      <c r="C439" s="33"/>
      <c r="D439" s="33"/>
      <c r="E439" s="34" t="s">
        <v>186</v>
      </c>
    </row>
    <row r="440" spans="1:5">
      <c r="A440" s="37"/>
      <c r="B440" s="29" t="e">
        <f>'PLANILHA ORÇAMENTÁRIA'!#REF!</f>
        <v>#REF!</v>
      </c>
      <c r="C440" s="30" t="e">
        <f>'PLANILHA ORÇAMENTÁRIA'!#REF!</f>
        <v>#REF!</v>
      </c>
      <c r="D440" s="30" t="e">
        <f>'PLANILHA ORÇAMENTÁRIA'!#REF!</f>
        <v>#REF!</v>
      </c>
      <c r="E440" s="31" t="e">
        <f>'PLANILHA ORÇAMENTÁRIA'!#REF!</f>
        <v>#REF!</v>
      </c>
    </row>
    <row r="441" spans="1:5" ht="60">
      <c r="A441" s="37"/>
      <c r="B441" s="32"/>
      <c r="C441" s="33"/>
      <c r="D441" s="33"/>
      <c r="E441" s="34" t="s">
        <v>186</v>
      </c>
    </row>
    <row r="442" spans="1:5">
      <c r="A442" s="37"/>
      <c r="B442" s="29" t="e">
        <f>'PLANILHA ORÇAMENTÁRIA'!#REF!</f>
        <v>#REF!</v>
      </c>
      <c r="C442" s="30" t="e">
        <f>'PLANILHA ORÇAMENTÁRIA'!#REF!</f>
        <v>#REF!</v>
      </c>
      <c r="D442" s="30" t="e">
        <f>'PLANILHA ORÇAMENTÁRIA'!#REF!</f>
        <v>#REF!</v>
      </c>
      <c r="E442" s="31" t="e">
        <f>'PLANILHA ORÇAMENTÁRIA'!#REF!</f>
        <v>#REF!</v>
      </c>
    </row>
    <row r="443" spans="1:5" ht="96">
      <c r="A443" s="37"/>
      <c r="B443" s="32"/>
      <c r="C443" s="33"/>
      <c r="D443" s="33"/>
      <c r="E443" s="34" t="s">
        <v>179</v>
      </c>
    </row>
    <row r="444" spans="1:5">
      <c r="A444" s="37"/>
      <c r="B444" s="29" t="e">
        <f>'PLANILHA ORÇAMENTÁRIA'!#REF!</f>
        <v>#REF!</v>
      </c>
      <c r="C444" s="30" t="e">
        <f>'PLANILHA ORÇAMENTÁRIA'!#REF!</f>
        <v>#REF!</v>
      </c>
      <c r="D444" s="30" t="e">
        <f>'PLANILHA ORÇAMENTÁRIA'!#REF!</f>
        <v>#REF!</v>
      </c>
      <c r="E444" s="31" t="e">
        <f>'PLANILHA ORÇAMENTÁRIA'!#REF!</f>
        <v>#REF!</v>
      </c>
    </row>
    <row r="445" spans="1:5" ht="108">
      <c r="A445" s="37"/>
      <c r="B445" s="32"/>
      <c r="C445" s="33"/>
      <c r="D445" s="33"/>
      <c r="E445" s="34" t="s">
        <v>175</v>
      </c>
    </row>
    <row r="446" spans="1:5">
      <c r="A446" s="37"/>
      <c r="B446" s="29" t="e">
        <f>'PLANILHA ORÇAMENTÁRIA'!#REF!</f>
        <v>#REF!</v>
      </c>
      <c r="C446" s="30" t="e">
        <f>'PLANILHA ORÇAMENTÁRIA'!#REF!</f>
        <v>#REF!</v>
      </c>
      <c r="D446" s="30" t="e">
        <f>'PLANILHA ORÇAMENTÁRIA'!#REF!</f>
        <v>#REF!</v>
      </c>
      <c r="E446" s="31" t="e">
        <f>'PLANILHA ORÇAMENTÁRIA'!#REF!</f>
        <v>#REF!</v>
      </c>
    </row>
    <row r="447" spans="1:5" ht="108">
      <c r="A447" s="37"/>
      <c r="B447" s="32"/>
      <c r="C447" s="33"/>
      <c r="D447" s="33"/>
      <c r="E447" s="34" t="s">
        <v>176</v>
      </c>
    </row>
    <row r="448" spans="1:5">
      <c r="A448" s="37"/>
      <c r="B448" s="29" t="e">
        <f>'PLANILHA ORÇAMENTÁRIA'!#REF!</f>
        <v>#REF!</v>
      </c>
      <c r="C448" s="30" t="e">
        <f>'PLANILHA ORÇAMENTÁRIA'!#REF!</f>
        <v>#REF!</v>
      </c>
      <c r="D448" s="30" t="e">
        <f>'PLANILHA ORÇAMENTÁRIA'!#REF!</f>
        <v>#REF!</v>
      </c>
      <c r="E448" s="31" t="e">
        <f>'PLANILHA ORÇAMENTÁRIA'!#REF!</f>
        <v>#REF!</v>
      </c>
    </row>
    <row r="449" spans="1:5" ht="108">
      <c r="A449" s="37"/>
      <c r="B449" s="32"/>
      <c r="C449" s="33"/>
      <c r="D449" s="33"/>
      <c r="E449" s="34" t="s">
        <v>233</v>
      </c>
    </row>
    <row r="450" spans="1:5">
      <c r="A450" s="37"/>
      <c r="B450" s="29" t="e">
        <f>'PLANILHA ORÇAMENTÁRIA'!#REF!</f>
        <v>#REF!</v>
      </c>
      <c r="C450" s="30" t="e">
        <f>'PLANILHA ORÇAMENTÁRIA'!#REF!</f>
        <v>#REF!</v>
      </c>
      <c r="D450" s="30" t="e">
        <f>'PLANILHA ORÇAMENTÁRIA'!#REF!</f>
        <v>#REF!</v>
      </c>
      <c r="E450" s="31" t="e">
        <f>'PLANILHA ORÇAMENTÁRIA'!#REF!</f>
        <v>#REF!</v>
      </c>
    </row>
    <row r="451" spans="1:5" ht="96">
      <c r="A451" s="37"/>
      <c r="B451" s="32"/>
      <c r="C451" s="33"/>
      <c r="D451" s="33"/>
      <c r="E451" s="34" t="s">
        <v>240</v>
      </c>
    </row>
    <row r="452" spans="1:5">
      <c r="A452" s="37"/>
      <c r="B452" s="29" t="e">
        <f>'PLANILHA ORÇAMENTÁRIA'!#REF!</f>
        <v>#REF!</v>
      </c>
      <c r="C452" s="30" t="e">
        <f>'PLANILHA ORÇAMENTÁRIA'!#REF!</f>
        <v>#REF!</v>
      </c>
      <c r="D452" s="30" t="e">
        <f>'PLANILHA ORÇAMENTÁRIA'!#REF!</f>
        <v>#REF!</v>
      </c>
      <c r="E452" s="31" t="e">
        <f>'PLANILHA ORÇAMENTÁRIA'!#REF!</f>
        <v>#REF!</v>
      </c>
    </row>
    <row r="453" spans="1:5" ht="96">
      <c r="A453" s="37"/>
      <c r="B453" s="32"/>
      <c r="C453" s="33"/>
      <c r="D453" s="33"/>
      <c r="E453" s="34" t="s">
        <v>240</v>
      </c>
    </row>
    <row r="454" spans="1:5">
      <c r="A454" s="37"/>
      <c r="B454" s="29" t="e">
        <f>'PLANILHA ORÇAMENTÁRIA'!#REF!</f>
        <v>#REF!</v>
      </c>
      <c r="C454" s="30" t="e">
        <f>'PLANILHA ORÇAMENTÁRIA'!#REF!</f>
        <v>#REF!</v>
      </c>
      <c r="D454" s="30" t="e">
        <f>'PLANILHA ORÇAMENTÁRIA'!#REF!</f>
        <v>#REF!</v>
      </c>
      <c r="E454" s="31" t="e">
        <f>'PLANILHA ORÇAMENTÁRIA'!#REF!</f>
        <v>#REF!</v>
      </c>
    </row>
    <row r="455" spans="1:5" ht="96">
      <c r="A455" s="37"/>
      <c r="B455" s="32"/>
      <c r="C455" s="33"/>
      <c r="D455" s="33"/>
      <c r="E455" s="34" t="s">
        <v>240</v>
      </c>
    </row>
    <row r="456" spans="1:5">
      <c r="A456" s="37"/>
      <c r="B456" s="29" t="e">
        <f>'PLANILHA ORÇAMENTÁRIA'!#REF!</f>
        <v>#REF!</v>
      </c>
      <c r="C456" s="30" t="e">
        <f>'PLANILHA ORÇAMENTÁRIA'!#REF!</f>
        <v>#REF!</v>
      </c>
      <c r="D456" s="30" t="e">
        <f>'PLANILHA ORÇAMENTÁRIA'!#REF!</f>
        <v>#REF!</v>
      </c>
      <c r="E456" s="31" t="e">
        <f>'PLANILHA ORÇAMENTÁRIA'!#REF!</f>
        <v>#REF!</v>
      </c>
    </row>
    <row r="457" spans="1:5" ht="96">
      <c r="A457" s="37"/>
      <c r="B457" s="32"/>
      <c r="C457" s="33"/>
      <c r="D457" s="33"/>
      <c r="E457" s="34" t="s">
        <v>177</v>
      </c>
    </row>
    <row r="458" spans="1:5">
      <c r="A458" s="37"/>
      <c r="B458" s="29" t="e">
        <f>'PLANILHA ORÇAMENTÁRIA'!#REF!</f>
        <v>#REF!</v>
      </c>
      <c r="C458" s="30" t="e">
        <f>'PLANILHA ORÇAMENTÁRIA'!#REF!</f>
        <v>#REF!</v>
      </c>
      <c r="D458" s="30" t="e">
        <f>'PLANILHA ORÇAMENTÁRIA'!#REF!</f>
        <v>#REF!</v>
      </c>
      <c r="E458" s="31" t="e">
        <f>'PLANILHA ORÇAMENTÁRIA'!#REF!</f>
        <v>#REF!</v>
      </c>
    </row>
    <row r="459" spans="1:5" ht="96">
      <c r="A459" s="37"/>
      <c r="B459" s="32"/>
      <c r="C459" s="33"/>
      <c r="D459" s="33"/>
      <c r="E459" s="34" t="s">
        <v>178</v>
      </c>
    </row>
    <row r="460" spans="1:5">
      <c r="A460" s="37"/>
      <c r="B460" s="29" t="e">
        <f>'PLANILHA ORÇAMENTÁRIA'!#REF!</f>
        <v>#REF!</v>
      </c>
      <c r="C460" s="30" t="e">
        <f>'PLANILHA ORÇAMENTÁRIA'!#REF!</f>
        <v>#REF!</v>
      </c>
      <c r="D460" s="30" t="e">
        <f>'PLANILHA ORÇAMENTÁRIA'!#REF!</f>
        <v>#REF!</v>
      </c>
      <c r="E460" s="31" t="e">
        <f>'PLANILHA ORÇAMENTÁRIA'!#REF!</f>
        <v>#REF!</v>
      </c>
    </row>
    <row r="461" spans="1:5" ht="96">
      <c r="A461" s="37"/>
      <c r="B461" s="32"/>
      <c r="C461" s="33"/>
      <c r="D461" s="33"/>
      <c r="E461" s="34" t="s">
        <v>152</v>
      </c>
    </row>
    <row r="462" spans="1:5" ht="25.5" customHeight="1">
      <c r="A462" s="37"/>
      <c r="B462" s="29" t="e">
        <f>'PLANILHA ORÇAMENTÁRIA'!#REF!</f>
        <v>#REF!</v>
      </c>
      <c r="C462" s="30"/>
      <c r="D462" s="30"/>
      <c r="E462" s="31" t="e">
        <f>'PLANILHA ORÇAMENTÁRIA'!#REF!</f>
        <v>#REF!</v>
      </c>
    </row>
    <row r="463" spans="1:5" ht="25.5" customHeight="1">
      <c r="A463" s="37"/>
      <c r="B463" s="29" t="e">
        <f>'PLANILHA ORÇAMENTÁRIA'!#REF!</f>
        <v>#REF!</v>
      </c>
      <c r="C463" s="30" t="e">
        <f>'PLANILHA ORÇAMENTÁRIA'!#REF!</f>
        <v>#REF!</v>
      </c>
      <c r="D463" s="30" t="e">
        <f>'PLANILHA ORÇAMENTÁRIA'!#REF!</f>
        <v>#REF!</v>
      </c>
      <c r="E463" s="31" t="e">
        <f>'PLANILHA ORÇAMENTÁRIA'!#REF!</f>
        <v>#REF!</v>
      </c>
    </row>
    <row r="464" spans="1:5" ht="105.75" customHeight="1">
      <c r="A464" s="37"/>
      <c r="B464" s="32"/>
      <c r="C464" s="33"/>
      <c r="D464" s="33"/>
      <c r="E464" s="34" t="s">
        <v>239</v>
      </c>
    </row>
    <row r="465" spans="1:5" ht="25.5" customHeight="1">
      <c r="A465" s="37"/>
      <c r="B465" s="29" t="e">
        <f>'PLANILHA ORÇAMENTÁRIA'!#REF!</f>
        <v>#REF!</v>
      </c>
      <c r="C465" s="30" t="e">
        <f>'PLANILHA ORÇAMENTÁRIA'!#REF!</f>
        <v>#REF!</v>
      </c>
      <c r="D465" s="30" t="e">
        <f>'PLANILHA ORÇAMENTÁRIA'!#REF!</f>
        <v>#REF!</v>
      </c>
      <c r="E465" s="31" t="e">
        <f>'PLANILHA ORÇAMENTÁRIA'!#REF!</f>
        <v>#REF!</v>
      </c>
    </row>
    <row r="466" spans="1:5" ht="48.75" customHeight="1">
      <c r="A466" s="37"/>
      <c r="B466" s="32"/>
      <c r="C466" s="33"/>
      <c r="D466" s="33"/>
      <c r="E466" s="34" t="s">
        <v>265</v>
      </c>
    </row>
    <row r="467" spans="1:5">
      <c r="A467" s="37"/>
      <c r="B467" s="29" t="e">
        <f>'PLANILHA ORÇAMENTÁRIA'!#REF!</f>
        <v>#REF!</v>
      </c>
      <c r="C467" s="30" t="e">
        <f>'PLANILHA ORÇAMENTÁRIA'!#REF!</f>
        <v>#REF!</v>
      </c>
      <c r="D467" s="30" t="e">
        <f>'PLANILHA ORÇAMENTÁRIA'!#REF!</f>
        <v>#REF!</v>
      </c>
      <c r="E467" s="31" t="e">
        <f>'PLANILHA ORÇAMENTÁRIA'!#REF!</f>
        <v>#REF!</v>
      </c>
    </row>
    <row r="468" spans="1:5" ht="48">
      <c r="A468" s="37"/>
      <c r="B468" s="32"/>
      <c r="C468" s="33"/>
      <c r="D468" s="33"/>
      <c r="E468" s="34" t="s">
        <v>180</v>
      </c>
    </row>
    <row r="469" spans="1:5">
      <c r="A469" s="37"/>
      <c r="B469" s="29" t="e">
        <f>'PLANILHA ORÇAMENTÁRIA'!#REF!</f>
        <v>#REF!</v>
      </c>
      <c r="C469" s="30" t="e">
        <f>'PLANILHA ORÇAMENTÁRIA'!#REF!</f>
        <v>#REF!</v>
      </c>
      <c r="D469" s="30" t="e">
        <f>'PLANILHA ORÇAMENTÁRIA'!#REF!</f>
        <v>#REF!</v>
      </c>
      <c r="E469" s="31" t="e">
        <f>'PLANILHA ORÇAMENTÁRIA'!#REF!</f>
        <v>#REF!</v>
      </c>
    </row>
    <row r="470" spans="1:5" ht="48">
      <c r="A470" s="37"/>
      <c r="B470" s="32"/>
      <c r="C470" s="33"/>
      <c r="D470" s="33"/>
      <c r="E470" s="34" t="s">
        <v>238</v>
      </c>
    </row>
    <row r="471" spans="1:5">
      <c r="A471" s="37"/>
      <c r="B471" s="29" t="e">
        <f>'PLANILHA ORÇAMENTÁRIA'!#REF!</f>
        <v>#REF!</v>
      </c>
      <c r="C471" s="30" t="e">
        <f>'PLANILHA ORÇAMENTÁRIA'!#REF!</f>
        <v>#REF!</v>
      </c>
      <c r="D471" s="30" t="e">
        <f>'PLANILHA ORÇAMENTÁRIA'!#REF!</f>
        <v>#REF!</v>
      </c>
      <c r="E471" s="31" t="e">
        <f>'PLANILHA ORÇAMENTÁRIA'!#REF!</f>
        <v>#REF!</v>
      </c>
    </row>
    <row r="472" spans="1:5" ht="48">
      <c r="A472" s="37"/>
      <c r="B472" s="32"/>
      <c r="C472" s="33"/>
      <c r="D472" s="33"/>
      <c r="E472" s="34" t="s">
        <v>185</v>
      </c>
    </row>
    <row r="473" spans="1:5">
      <c r="A473" s="37"/>
      <c r="B473" s="29" t="e">
        <f>'PLANILHA ORÇAMENTÁRIA'!#REF!</f>
        <v>#REF!</v>
      </c>
      <c r="C473" s="30" t="e">
        <f>'PLANILHA ORÇAMENTÁRIA'!#REF!</f>
        <v>#REF!</v>
      </c>
      <c r="D473" s="30" t="e">
        <f>'PLANILHA ORÇAMENTÁRIA'!#REF!</f>
        <v>#REF!</v>
      </c>
      <c r="E473" s="31" t="e">
        <f>'PLANILHA ORÇAMENTÁRIA'!#REF!</f>
        <v>#REF!</v>
      </c>
    </row>
    <row r="474" spans="1:5" ht="48">
      <c r="A474" s="37"/>
      <c r="B474" s="32"/>
      <c r="C474" s="33"/>
      <c r="D474" s="33"/>
      <c r="E474" s="34" t="s">
        <v>237</v>
      </c>
    </row>
    <row r="475" spans="1:5">
      <c r="A475" s="37"/>
      <c r="B475" s="29" t="e">
        <f>'PLANILHA ORÇAMENTÁRIA'!#REF!</f>
        <v>#REF!</v>
      </c>
      <c r="C475" s="30" t="e">
        <f>'PLANILHA ORÇAMENTÁRIA'!#REF!</f>
        <v>#REF!</v>
      </c>
      <c r="D475" s="30" t="e">
        <f>'PLANILHA ORÇAMENTÁRIA'!#REF!</f>
        <v>#REF!</v>
      </c>
      <c r="E475" s="31" t="e">
        <f>'PLANILHA ORÇAMENTÁRIA'!#REF!</f>
        <v>#REF!</v>
      </c>
    </row>
    <row r="476" spans="1:5" ht="60">
      <c r="A476" s="37"/>
      <c r="B476" s="32"/>
      <c r="C476" s="33"/>
      <c r="D476" s="33"/>
      <c r="E476" s="34" t="s">
        <v>236</v>
      </c>
    </row>
    <row r="477" spans="1:5">
      <c r="A477" s="37"/>
      <c r="B477" s="29" t="e">
        <f>'PLANILHA ORÇAMENTÁRIA'!#REF!</f>
        <v>#REF!</v>
      </c>
      <c r="C477" s="30" t="e">
        <f>'PLANILHA ORÇAMENTÁRIA'!#REF!</f>
        <v>#REF!</v>
      </c>
      <c r="D477" s="30" t="e">
        <f>'PLANILHA ORÇAMENTÁRIA'!#REF!</f>
        <v>#REF!</v>
      </c>
      <c r="E477" s="31" t="e">
        <f>'PLANILHA ORÇAMENTÁRIA'!#REF!</f>
        <v>#REF!</v>
      </c>
    </row>
    <row r="478" spans="1:5" ht="60">
      <c r="A478" s="37"/>
      <c r="B478" s="32"/>
      <c r="C478" s="33"/>
      <c r="D478" s="33"/>
      <c r="E478" s="34" t="s">
        <v>235</v>
      </c>
    </row>
    <row r="479" spans="1:5">
      <c r="A479" s="37"/>
      <c r="B479" s="29" t="e">
        <f>'PLANILHA ORÇAMENTÁRIA'!#REF!</f>
        <v>#REF!</v>
      </c>
      <c r="C479" s="30" t="e">
        <f>'PLANILHA ORÇAMENTÁRIA'!#REF!</f>
        <v>#REF!</v>
      </c>
      <c r="D479" s="30" t="e">
        <f>'PLANILHA ORÇAMENTÁRIA'!#REF!</f>
        <v>#REF!</v>
      </c>
      <c r="E479" s="31" t="e">
        <f>'PLANILHA ORÇAMENTÁRIA'!#REF!</f>
        <v>#REF!</v>
      </c>
    </row>
    <row r="480" spans="1:5" ht="204">
      <c r="A480" s="37"/>
      <c r="B480" s="32"/>
      <c r="C480" s="33"/>
      <c r="D480" s="33"/>
      <c r="E480" s="34" t="s">
        <v>200</v>
      </c>
    </row>
    <row r="481" spans="1:5">
      <c r="A481" s="37"/>
      <c r="B481" s="29" t="e">
        <f>'PLANILHA ORÇAMENTÁRIA'!#REF!</f>
        <v>#REF!</v>
      </c>
      <c r="C481" s="30" t="e">
        <f>'PLANILHA ORÇAMENTÁRIA'!#REF!</f>
        <v>#REF!</v>
      </c>
      <c r="D481" s="30" t="e">
        <f>'PLANILHA ORÇAMENTÁRIA'!#REF!</f>
        <v>#REF!</v>
      </c>
      <c r="E481" s="31" t="e">
        <f>'PLANILHA ORÇAMENTÁRIA'!#REF!</f>
        <v>#REF!</v>
      </c>
    </row>
    <row r="482" spans="1:5" ht="60">
      <c r="A482" s="37"/>
      <c r="B482" s="32"/>
      <c r="C482" s="33"/>
      <c r="D482" s="33"/>
      <c r="E482" s="34" t="s">
        <v>186</v>
      </c>
    </row>
    <row r="483" spans="1:5">
      <c r="A483" s="37"/>
      <c r="B483" s="29" t="str">
        <f>'[1]PLANILHA DE ORÇAMENTO- ANEXO 16'!A272</f>
        <v>7.6.11</v>
      </c>
      <c r="C483" s="30" t="str">
        <f>'[1]PLANILHA DE ORÇAMENTO- ANEXO 16'!B272</f>
        <v>CDHU</v>
      </c>
      <c r="D483" s="30" t="str">
        <f>'[1]PLANILHA DE ORÇAMENTO- ANEXO 16'!C272</f>
        <v>39.02.020</v>
      </c>
      <c r="E483" s="31" t="str">
        <f>'[1]PLANILHA DE ORÇAMENTO- ANEXO 16'!D272</f>
        <v>Cabo de cobre de 4 mm², isolamento 750 V - isolação em PVC 70°C</v>
      </c>
    </row>
    <row r="484" spans="1:5" ht="60">
      <c r="A484" s="37"/>
      <c r="B484" s="32"/>
      <c r="C484" s="33"/>
      <c r="D484" s="33"/>
      <c r="E484" s="34" t="s">
        <v>186</v>
      </c>
    </row>
    <row r="485" spans="1:5">
      <c r="A485" s="37"/>
      <c r="B485" s="29" t="str">
        <f>'[1]PLANILHA DE ORÇAMENTO- ANEXO 16'!A273</f>
        <v>7.6.12</v>
      </c>
      <c r="C485" s="30" t="str">
        <f>'[1]PLANILHA DE ORÇAMENTO- ANEXO 16'!B273</f>
        <v>CDHU</v>
      </c>
      <c r="D485" s="30" t="str">
        <f>'[1]PLANILHA DE ORÇAMENTO- ANEXO 16'!C273</f>
        <v>39.02.030</v>
      </c>
      <c r="E485" s="31" t="str">
        <f>'[1]PLANILHA DE ORÇAMENTO- ANEXO 16'!D273</f>
        <v>Cabo de cobre de 6 mm², isolamento 750 V - isolação em PVC 70°C</v>
      </c>
    </row>
    <row r="486" spans="1:5" ht="60">
      <c r="A486" s="37"/>
      <c r="B486" s="32"/>
      <c r="C486" s="33"/>
      <c r="D486" s="33"/>
      <c r="E486" s="34" t="s">
        <v>186</v>
      </c>
    </row>
    <row r="487" spans="1:5">
      <c r="A487" s="37"/>
      <c r="B487" s="29" t="str">
        <f>'[1]PLANILHA DE ORÇAMENTO- ANEXO 16'!A274</f>
        <v>7.6.13</v>
      </c>
      <c r="C487" s="30" t="str">
        <f>'[1]PLANILHA DE ORÇAMENTO- ANEXO 16'!B274</f>
        <v>CDHU</v>
      </c>
      <c r="D487" s="30" t="str">
        <f>'[1]PLANILHA DE ORÇAMENTO- ANEXO 16'!C274</f>
        <v>38.19.030</v>
      </c>
      <c r="E487" s="31" t="str">
        <f>'[1]PLANILHA DE ORÇAMENTO- ANEXO 16'!D274</f>
        <v>Eletroduto de PVC corrugado flexível leve, diâmetro externo de 25 mm</v>
      </c>
    </row>
    <row r="488" spans="1:5" ht="96">
      <c r="A488" s="37"/>
      <c r="B488" s="32"/>
      <c r="C488" s="33"/>
      <c r="D488" s="33"/>
      <c r="E488" s="34" t="s">
        <v>179</v>
      </c>
    </row>
    <row r="489" spans="1:5">
      <c r="A489" s="37"/>
      <c r="B489" s="29" t="str">
        <f>'[1]PLANILHA DE ORÇAMENTO- ANEXO 16'!A275</f>
        <v>7.6.14</v>
      </c>
      <c r="C489" s="30" t="str">
        <f>'[1]PLANILHA DE ORÇAMENTO- ANEXO 16'!B275</f>
        <v>CDHU</v>
      </c>
      <c r="D489" s="30" t="str">
        <f>'[1]PLANILHA DE ORÇAMENTO- ANEXO 16'!C275</f>
        <v>38.04.040</v>
      </c>
      <c r="E489" s="31" t="str">
        <f>'[1]PLANILHA DE ORÇAMENTO- ANEXO 16'!D275</f>
        <v>Eletroduto galvanizado conforme NBR13057 -  3/4´ com acessórios</v>
      </c>
    </row>
    <row r="490" spans="1:5" ht="108">
      <c r="A490" s="37"/>
      <c r="B490" s="32"/>
      <c r="C490" s="33"/>
      <c r="D490" s="33"/>
      <c r="E490" s="34" t="s">
        <v>136</v>
      </c>
    </row>
    <row r="491" spans="1:5">
      <c r="A491" s="37"/>
      <c r="B491" s="29" t="str">
        <f>'[1]PLANILHA DE ORÇAMENTO- ANEXO 16'!A276</f>
        <v>7.6.15</v>
      </c>
      <c r="C491" s="30" t="str">
        <f>'[1]PLANILHA DE ORÇAMENTO- ANEXO 16'!B276</f>
        <v>CDHU</v>
      </c>
      <c r="D491" s="30" t="str">
        <f>'[1]PLANILHA DE ORÇAMENTO- ANEXO 16'!C276</f>
        <v>38.04.060</v>
      </c>
      <c r="E491" s="31" t="str">
        <f>'[1]PLANILHA DE ORÇAMENTO- ANEXO 16'!D276</f>
        <v>Eletroduto galvanizado conforme NBR13057 -  1´ com acessórios</v>
      </c>
    </row>
    <row r="492" spans="1:5" ht="132">
      <c r="A492" s="37"/>
      <c r="B492" s="32"/>
      <c r="C492" s="33"/>
      <c r="D492" s="33"/>
      <c r="E492" s="34" t="s">
        <v>137</v>
      </c>
    </row>
    <row r="493" spans="1:5">
      <c r="A493" s="37"/>
      <c r="B493" s="29" t="str">
        <f>'[1]PLANILHA DE ORÇAMENTO- ANEXO 16'!A277</f>
        <v>7.6.16</v>
      </c>
      <c r="C493" s="30" t="str">
        <f>'[1]PLANILHA DE ORÇAMENTO- ANEXO 16'!B277</f>
        <v>CDHU</v>
      </c>
      <c r="D493" s="30" t="str">
        <f>'[1]PLANILHA DE ORÇAMENTO- ANEXO 16'!C277</f>
        <v>38.04.080</v>
      </c>
      <c r="E493" s="31" t="str">
        <f>'[1]PLANILHA DE ORÇAMENTO- ANEXO 16'!D277</f>
        <v>Eletroduto galvanizado conforme NBR13057 -  1 1/4´ com acessórios</v>
      </c>
    </row>
    <row r="494" spans="1:5" ht="36">
      <c r="A494" s="37"/>
      <c r="B494" s="32"/>
      <c r="C494" s="33"/>
      <c r="D494" s="33"/>
      <c r="E494" s="34" t="s">
        <v>138</v>
      </c>
    </row>
    <row r="495" spans="1:5">
      <c r="A495" s="37"/>
      <c r="B495" s="29" t="str">
        <f>'[1]PLANILHA DE ORÇAMENTO- ANEXO 16'!A278</f>
        <v>7.6.17</v>
      </c>
      <c r="C495" s="30" t="str">
        <f>'[1]PLANILHA DE ORÇAMENTO- ANEXO 16'!B278</f>
        <v>CDHU</v>
      </c>
      <c r="D495" s="30" t="str">
        <f>'[1]PLANILHA DE ORÇAMENTO- ANEXO 16'!C278</f>
        <v>40.02.080</v>
      </c>
      <c r="E495" s="31" t="str">
        <f>'[1]PLANILHA DE ORÇAMENTO- ANEXO 16'!D278</f>
        <v>Caixa de passagem em chapa, com tampa parafusada, 300 x 300 x 120 mm</v>
      </c>
    </row>
    <row r="496" spans="1:5" ht="36">
      <c r="A496" s="37"/>
      <c r="B496" s="32"/>
      <c r="C496" s="33"/>
      <c r="D496" s="33"/>
      <c r="E496" s="34" t="s">
        <v>139</v>
      </c>
    </row>
    <row r="497" spans="1:5">
      <c r="A497" s="37"/>
      <c r="B497" s="29" t="str">
        <f>'[1]PLANILHA DE ORÇAMENTO- ANEXO 16'!A279</f>
        <v>7.6.18</v>
      </c>
      <c r="C497" s="30" t="str">
        <f>'[1]PLANILHA DE ORÇAMENTO- ANEXO 16'!B279</f>
        <v>CDHU</v>
      </c>
      <c r="D497" s="30" t="str">
        <f>'[1]PLANILHA DE ORÇAMENTO- ANEXO 16'!C279</f>
        <v>38.15.010</v>
      </c>
      <c r="E497" s="31" t="str">
        <f>'[1]PLANILHA DE ORÇAMENTO- ANEXO 16'!D279</f>
        <v>Eletroduto metálico flexível com capa em PVC de 3/4´</v>
      </c>
    </row>
    <row r="498" spans="1:5" ht="60">
      <c r="A498" s="37"/>
      <c r="B498" s="32"/>
      <c r="C498" s="33"/>
      <c r="D498" s="33"/>
      <c r="E498" s="34" t="s">
        <v>140</v>
      </c>
    </row>
    <row r="499" spans="1:5">
      <c r="A499" s="37"/>
      <c r="B499" s="29" t="str">
        <f>'[1]PLANILHA DE ORÇAMENTO- ANEXO 16'!A280</f>
        <v>7.6.19</v>
      </c>
      <c r="C499" s="30" t="str">
        <f>'[1]PLANILHA DE ORÇAMENTO- ANEXO 16'!B280</f>
        <v>CDHU</v>
      </c>
      <c r="D499" s="30" t="str">
        <f>'[1]PLANILHA DE ORÇAMENTO- ANEXO 16'!C280</f>
        <v>38.15.020</v>
      </c>
      <c r="E499" s="31" t="str">
        <f>'[1]PLANILHA DE ORÇAMENTO- ANEXO 16'!D280</f>
        <v>Eletroduto metálico flexível com capa em PVC de 1´</v>
      </c>
    </row>
    <row r="500" spans="1:5" ht="60">
      <c r="A500" s="37"/>
      <c r="B500" s="32"/>
      <c r="C500" s="33"/>
      <c r="D500" s="33"/>
      <c r="E500" s="34" t="s">
        <v>140</v>
      </c>
    </row>
    <row r="501" spans="1:5">
      <c r="A501" s="37"/>
      <c r="B501" s="29" t="str">
        <f>'[1]PLANILHA DE ORÇAMENTO- ANEXO 16'!A281</f>
        <v>7.6.20</v>
      </c>
      <c r="C501" s="30" t="str">
        <f>'[1]PLANILHA DE ORÇAMENTO- ANEXO 16'!B281</f>
        <v>CDHU</v>
      </c>
      <c r="D501" s="30" t="str">
        <f>'[1]PLANILHA DE ORÇAMENTO- ANEXO 16'!C281</f>
        <v>40.06.060</v>
      </c>
      <c r="E501" s="31" t="str">
        <f>'[1]PLANILHA DE ORÇAMENTO- ANEXO 16'!D281</f>
        <v>Condulete metálico de 1´</v>
      </c>
    </row>
    <row r="502" spans="1:5" ht="36">
      <c r="A502" s="37"/>
      <c r="B502" s="32"/>
      <c r="C502" s="33"/>
      <c r="D502" s="33"/>
      <c r="E502" s="34" t="s">
        <v>141</v>
      </c>
    </row>
    <row r="503" spans="1:5">
      <c r="A503" s="37"/>
      <c r="B503" s="29" t="str">
        <f>'[1]PLANILHA DE ORÇAMENTO- ANEXO 16'!A282</f>
        <v>7.6.21</v>
      </c>
      <c r="C503" s="30" t="str">
        <f>'[1]PLANILHA DE ORÇAMENTO- ANEXO 16'!B282</f>
        <v>CDHU</v>
      </c>
      <c r="D503" s="30" t="str">
        <f>'[1]PLANILHA DE ORÇAMENTO- ANEXO 16'!C282</f>
        <v>40.06.080</v>
      </c>
      <c r="E503" s="31" t="str">
        <f>'[1]PLANILHA DE ORÇAMENTO- ANEXO 16'!D282</f>
        <v>Condulete metálico de 1 1/4´</v>
      </c>
    </row>
    <row r="504" spans="1:5" ht="36">
      <c r="A504" s="37"/>
      <c r="B504" s="32"/>
      <c r="C504" s="33"/>
      <c r="D504" s="33"/>
      <c r="E504" s="34" t="s">
        <v>142</v>
      </c>
    </row>
    <row r="505" spans="1:5">
      <c r="A505" s="37"/>
      <c r="B505" s="29" t="str">
        <f>'[1]PLANILHA DE ORÇAMENTO- ANEXO 16'!A283</f>
        <v>7.7</v>
      </c>
      <c r="C505" s="30"/>
      <c r="D505" s="30"/>
      <c r="E505" s="31" t="str">
        <f>'[1]PLANILHA DE ORÇAMENTO- ANEXO 16'!D283</f>
        <v>Iluminação e Tomadas dos Sanitários, Sala de Video e Área de Serviços</v>
      </c>
    </row>
    <row r="506" spans="1:5" ht="60">
      <c r="A506" s="37"/>
      <c r="B506" s="32"/>
      <c r="C506" s="33"/>
      <c r="D506" s="33"/>
      <c r="E506" s="34" t="s">
        <v>143</v>
      </c>
    </row>
    <row r="507" spans="1:5" ht="24">
      <c r="A507" s="37"/>
      <c r="B507" s="29" t="str">
        <f>'[1]PLANILHA DE ORÇAMENTO- ANEXO 16'!A284</f>
        <v>7.7.1</v>
      </c>
      <c r="C507" s="30" t="str">
        <f>'[1]PLANILHA DE ORÇAMENTO- ANEXO 16'!B284</f>
        <v>CDHU</v>
      </c>
      <c r="D507" s="30" t="str">
        <f>'[1]PLANILHA DE ORÇAMENTO- ANEXO 16'!C284</f>
        <v>41.31.040</v>
      </c>
      <c r="E507" s="31" t="str">
        <f>'[1]PLANILHA DE ORÇAMENTO- ANEXO 16'!D284</f>
        <v>Luminária LED retangular de sobrepor com difusor translúcido, 4000 K, fluxo luminoso de 3690 a 4800 lm, potência de 38 W a 41 W</v>
      </c>
    </row>
    <row r="508" spans="1:5" ht="84">
      <c r="A508" s="37"/>
      <c r="B508" s="32"/>
      <c r="C508" s="33"/>
      <c r="D508" s="33"/>
      <c r="E508" s="34" t="s">
        <v>144</v>
      </c>
    </row>
    <row r="509" spans="1:5" ht="24">
      <c r="A509" s="37"/>
      <c r="B509" s="29" t="str">
        <f>'[1]PLANILHA DE ORÇAMENTO- ANEXO 16'!A285</f>
        <v>7.7.2</v>
      </c>
      <c r="C509" s="30" t="str">
        <f>'[1]PLANILHA DE ORÇAMENTO- ANEXO 16'!B285</f>
        <v>SINAPI</v>
      </c>
      <c r="D509" s="30" t="str">
        <f>'[1]PLANILHA DE ORÇAMENTO- ANEXO 16'!C285</f>
        <v>97599</v>
      </c>
      <c r="E509" s="31" t="str">
        <f>'[1]PLANILHA DE ORÇAMENTO- ANEXO 16'!D285</f>
        <v>LUMINÁRIA DE EMERGÊNCIA, COM 30 LÂMPADAS LED DE 2 W, SEM REATOR - FORNECIMENTO E INSTALAÇÃO. AF_02/2020</v>
      </c>
    </row>
    <row r="510" spans="1:5" ht="60">
      <c r="A510" s="37"/>
      <c r="B510" s="32"/>
      <c r="C510" s="33"/>
      <c r="D510" s="33"/>
      <c r="E510" s="34" t="s">
        <v>145</v>
      </c>
    </row>
    <row r="511" spans="1:5">
      <c r="A511" s="37"/>
      <c r="B511" s="29" t="str">
        <f>'[1]PLANILHA DE ORÇAMENTO- ANEXO 16'!A286</f>
        <v>7.7.3</v>
      </c>
      <c r="C511" s="30" t="str">
        <f>'[1]PLANILHA DE ORÇAMENTO- ANEXO 16'!B286</f>
        <v>CDHU</v>
      </c>
      <c r="D511" s="30" t="str">
        <f>'[1]PLANILHA DE ORÇAMENTO- ANEXO 16'!C286</f>
        <v>40.01.020</v>
      </c>
      <c r="E511" s="31" t="str">
        <f>'[1]PLANILHA DE ORÇAMENTO- ANEXO 16'!D286</f>
        <v>Caixa de ferro estampada 4´ x 2´</v>
      </c>
    </row>
    <row r="512" spans="1:5" ht="60">
      <c r="A512" s="37"/>
      <c r="B512" s="32"/>
      <c r="C512" s="33"/>
      <c r="D512" s="33"/>
      <c r="E512" s="34" t="s">
        <v>146</v>
      </c>
    </row>
    <row r="513" spans="1:5">
      <c r="A513" s="37"/>
      <c r="B513" s="29" t="str">
        <f>'[1]PLANILHA DE ORÇAMENTO- ANEXO 16'!A287</f>
        <v>7.7.4</v>
      </c>
      <c r="C513" s="30" t="str">
        <f>'[1]PLANILHA DE ORÇAMENTO- ANEXO 16'!B287</f>
        <v>CDHU</v>
      </c>
      <c r="D513" s="30" t="str">
        <f>'[1]PLANILHA DE ORÇAMENTO- ANEXO 16'!C287</f>
        <v>40.05.020</v>
      </c>
      <c r="E513" s="31" t="str">
        <f>'[1]PLANILHA DE ORÇAMENTO- ANEXO 16'!D287</f>
        <v>Interruptor com 1 tecla simples e placa</v>
      </c>
    </row>
    <row r="514" spans="1:5" ht="48">
      <c r="A514" s="37"/>
      <c r="B514" s="32"/>
      <c r="C514" s="33"/>
      <c r="D514" s="33"/>
      <c r="E514" s="34" t="s">
        <v>147</v>
      </c>
    </row>
    <row r="515" spans="1:5">
      <c r="A515" s="37"/>
      <c r="B515" s="29" t="str">
        <f>'[1]PLANILHA DE ORÇAMENTO- ANEXO 16'!A288</f>
        <v>7.7.5</v>
      </c>
      <c r="C515" s="30" t="str">
        <f>'[1]PLANILHA DE ORÇAMENTO- ANEXO 16'!B288</f>
        <v>CDHU</v>
      </c>
      <c r="D515" s="30" t="str">
        <f>'[1]PLANILHA DE ORÇAMENTO- ANEXO 16'!C288</f>
        <v>40.04.450</v>
      </c>
      <c r="E515" s="31" t="str">
        <f>'[1]PLANILHA DE ORÇAMENTO- ANEXO 16'!D288</f>
        <v>Tomada 2P+T de 10 A - 250 V, completa</v>
      </c>
    </row>
    <row r="516" spans="1:5" ht="60">
      <c r="A516" s="37"/>
      <c r="B516" s="32"/>
      <c r="C516" s="33"/>
      <c r="D516" s="33"/>
      <c r="E516" s="34" t="s">
        <v>148</v>
      </c>
    </row>
    <row r="517" spans="1:5">
      <c r="A517" s="37"/>
      <c r="B517" s="29" t="str">
        <f>'[1]PLANILHA DE ORÇAMENTO- ANEXO 16'!A289</f>
        <v>7.7.6</v>
      </c>
      <c r="C517" s="30" t="str">
        <f>'[1]PLANILHA DE ORÇAMENTO- ANEXO 16'!B289</f>
        <v>CDHU</v>
      </c>
      <c r="D517" s="30" t="str">
        <f>'[1]PLANILHA DE ORÇAMENTO- ANEXO 16'!C289</f>
        <v>40.04.460</v>
      </c>
      <c r="E517" s="31" t="str">
        <f>'[1]PLANILHA DE ORÇAMENTO- ANEXO 16'!D289</f>
        <v>Tomada 2P+T de 20 A - 250 V, completa</v>
      </c>
    </row>
    <row r="518" spans="1:5" ht="84">
      <c r="A518" s="37"/>
      <c r="B518" s="32"/>
      <c r="C518" s="33"/>
      <c r="D518" s="33"/>
      <c r="E518" s="34" t="s">
        <v>149</v>
      </c>
    </row>
    <row r="519" spans="1:5" ht="24">
      <c r="A519" s="37"/>
      <c r="B519" s="29" t="str">
        <f>'[1]PLANILHA DE ORÇAMENTO- ANEXO 16'!A290</f>
        <v>7.7.7</v>
      </c>
      <c r="C519" s="30"/>
      <c r="D519" s="30"/>
      <c r="E519" s="31" t="str">
        <f>'[1]PLANILHA DE ORÇAMENTO- ANEXO 16'!D290</f>
        <v>Caixa de passagem para condicionamento de ar tipo Split, com saída de dreno único na vertical - 39 x 22 x 6 cm</v>
      </c>
    </row>
    <row r="520" spans="1:5">
      <c r="A520" s="37"/>
      <c r="B520" s="29" t="str">
        <f>'[1]PLANILHA DE ORÇAMENTO- ANEXO 16'!A291</f>
        <v>7.7.8</v>
      </c>
      <c r="C520" s="30" t="str">
        <f>'[1]PLANILHA DE ORÇAMENTO- ANEXO 16'!B291</f>
        <v>CDHU</v>
      </c>
      <c r="D520" s="30" t="str">
        <f>'[1]PLANILHA DE ORÇAMENTO- ANEXO 16'!C291</f>
        <v>46.01.020</v>
      </c>
      <c r="E520" s="31" t="str">
        <f>'[1]PLANILHA DE ORÇAMENTO- ANEXO 16'!D291</f>
        <v>Tubo de PVC rígido soldável marrom, DN= 25 mm, (3/4´), inclusive conexões</v>
      </c>
    </row>
    <row r="521" spans="1:5" ht="108">
      <c r="A521" s="37"/>
      <c r="B521" s="32"/>
      <c r="C521" s="33"/>
      <c r="D521" s="33"/>
      <c r="E521" s="34" t="s">
        <v>150</v>
      </c>
    </row>
    <row r="522" spans="1:5">
      <c r="A522" s="37"/>
      <c r="B522" s="29" t="str">
        <f>'[1]PLANILHA DE ORÇAMENTO- ANEXO 16'!A292</f>
        <v>7.7.9</v>
      </c>
      <c r="C522" s="30" t="str">
        <f>'[1]PLANILHA DE ORÇAMENTO- ANEXO 16'!B292</f>
        <v>CDHU</v>
      </c>
      <c r="D522" s="30" t="str">
        <f>'[1]PLANILHA DE ORÇAMENTO- ANEXO 16'!C292</f>
        <v>39.02.016</v>
      </c>
      <c r="E522" s="31" t="str">
        <f>'[1]PLANILHA DE ORÇAMENTO- ANEXO 16'!D292</f>
        <v>Cabo de cobre de 2,5 mm², isolamento 750 V - isolação em PVC 70°C</v>
      </c>
    </row>
    <row r="523" spans="1:5" ht="108">
      <c r="A523" s="37"/>
      <c r="B523" s="32"/>
      <c r="C523" s="33"/>
      <c r="D523" s="33"/>
      <c r="E523" s="34" t="s">
        <v>151</v>
      </c>
    </row>
    <row r="524" spans="1:5">
      <c r="A524" s="37"/>
      <c r="B524" s="29" t="str">
        <f>'[1]PLANILHA DE ORÇAMENTO- ANEXO 16'!A293</f>
        <v>7.7.10</v>
      </c>
      <c r="C524" s="30" t="str">
        <f>'[1]PLANILHA DE ORÇAMENTO- ANEXO 16'!B293</f>
        <v>CDHU</v>
      </c>
      <c r="D524" s="30" t="str">
        <f>'[1]PLANILHA DE ORÇAMENTO- ANEXO 16'!C293</f>
        <v>39.02.020</v>
      </c>
      <c r="E524" s="31" t="str">
        <f>'[1]PLANILHA DE ORÇAMENTO- ANEXO 16'!D293</f>
        <v>Cabo de cobre de 4 mm², isolamento 750 V - isolação em PVC 70°C</v>
      </c>
    </row>
    <row r="525" spans="1:5" ht="96">
      <c r="A525" s="37"/>
      <c r="B525" s="32"/>
      <c r="C525" s="33"/>
      <c r="D525" s="33"/>
      <c r="E525" s="34" t="s">
        <v>152</v>
      </c>
    </row>
    <row r="526" spans="1:5">
      <c r="A526" s="37"/>
      <c r="B526" s="29" t="str">
        <f>'[1]PLANILHA DE ORÇAMENTO- ANEXO 16'!A294</f>
        <v>7.7.11</v>
      </c>
      <c r="C526" s="30" t="str">
        <f>'[1]PLANILHA DE ORÇAMENTO- ANEXO 16'!B294</f>
        <v>CDHU</v>
      </c>
      <c r="D526" s="30" t="str">
        <f>'[1]PLANILHA DE ORÇAMENTO- ANEXO 16'!C294</f>
        <v>38.19.030</v>
      </c>
      <c r="E526" s="31" t="str">
        <f>'[1]PLANILHA DE ORÇAMENTO- ANEXO 16'!D294</f>
        <v>Eletroduto de PVC corrugado flexível leve, diâmetro externo de 25 mm</v>
      </c>
    </row>
    <row r="527" spans="1:5" ht="108">
      <c r="A527" s="37"/>
      <c r="B527" s="32"/>
      <c r="C527" s="33"/>
      <c r="D527" s="33"/>
      <c r="E527" s="34" t="s">
        <v>153</v>
      </c>
    </row>
    <row r="528" spans="1:5">
      <c r="A528" s="37"/>
      <c r="B528" s="29" t="str">
        <f>'[1]PLANILHA DE ORÇAMENTO- ANEXO 16'!A295</f>
        <v>7.7.12</v>
      </c>
      <c r="C528" s="30" t="str">
        <f>'[1]PLANILHA DE ORÇAMENTO- ANEXO 16'!B295</f>
        <v>CDHU</v>
      </c>
      <c r="D528" s="30" t="str">
        <f>'[1]PLANILHA DE ORÇAMENTO- ANEXO 16'!C295</f>
        <v>38.04.040</v>
      </c>
      <c r="E528" s="31" t="str">
        <f>'[1]PLANILHA DE ORÇAMENTO- ANEXO 16'!D295</f>
        <v>Eletroduto galvanizado conforme NBR13057 -  3/4´ com acessórios</v>
      </c>
    </row>
    <row r="529" spans="1:5" ht="48">
      <c r="A529" s="37"/>
      <c r="B529" s="32"/>
      <c r="C529" s="33"/>
      <c r="D529" s="33"/>
      <c r="E529" s="34" t="s">
        <v>154</v>
      </c>
    </row>
    <row r="530" spans="1:5">
      <c r="A530" s="37"/>
      <c r="B530" s="29" t="str">
        <f>'[1]PLANILHA DE ORÇAMENTO- ANEXO 16'!A296</f>
        <v>7.7.13</v>
      </c>
      <c r="C530" s="30" t="str">
        <f>'[1]PLANILHA DE ORÇAMENTO- ANEXO 16'!B296</f>
        <v>CDHU</v>
      </c>
      <c r="D530" s="30" t="str">
        <f>'[1]PLANILHA DE ORÇAMENTO- ANEXO 16'!C296</f>
        <v>38.04.060</v>
      </c>
      <c r="E530" s="31" t="str">
        <f>'[1]PLANILHA DE ORÇAMENTO- ANEXO 16'!D296</f>
        <v>Eletroduto galvanizado conforme NBR13057 -  1´ com acessórios</v>
      </c>
    </row>
    <row r="531" spans="1:5" ht="60">
      <c r="A531" s="37"/>
      <c r="B531" s="32"/>
      <c r="C531" s="33"/>
      <c r="D531" s="33"/>
      <c r="E531" s="34" t="s">
        <v>155</v>
      </c>
    </row>
    <row r="532" spans="1:5">
      <c r="A532" s="37"/>
      <c r="B532" s="29" t="str">
        <f>'[1]PLANILHA DE ORÇAMENTO- ANEXO 16'!A297</f>
        <v>7.7.14</v>
      </c>
      <c r="C532" s="30" t="str">
        <f>'[1]PLANILHA DE ORÇAMENTO- ANEXO 16'!B297</f>
        <v>CDHU</v>
      </c>
      <c r="D532" s="30" t="str">
        <f>'[1]PLANILHA DE ORÇAMENTO- ANEXO 16'!C297</f>
        <v>38.04.080</v>
      </c>
      <c r="E532" s="31" t="str">
        <f>'[1]PLANILHA DE ORÇAMENTO- ANEXO 16'!D297</f>
        <v>Eletroduto galvanizado conforme NBR13057 -  1 1/4´ com acessórios</v>
      </c>
    </row>
    <row r="533" spans="1:5" ht="36">
      <c r="A533" s="37"/>
      <c r="B533" s="32"/>
      <c r="C533" s="33"/>
      <c r="D533" s="33"/>
      <c r="E533" s="34" t="s">
        <v>156</v>
      </c>
    </row>
    <row r="534" spans="1:5">
      <c r="A534" s="37"/>
      <c r="B534" s="29" t="str">
        <f>'[1]PLANILHA DE ORÇAMENTO- ANEXO 16'!A298</f>
        <v>7.7.15</v>
      </c>
      <c r="C534" s="30" t="str">
        <f>'[1]PLANILHA DE ORÇAMENTO- ANEXO 16'!B298</f>
        <v>CDHU</v>
      </c>
      <c r="D534" s="30" t="str">
        <f>'[1]PLANILHA DE ORÇAMENTO- ANEXO 16'!C298</f>
        <v>40.06.040</v>
      </c>
      <c r="E534" s="31" t="str">
        <f>'[1]PLANILHA DE ORÇAMENTO- ANEXO 16'!D298</f>
        <v>Condulete metálico de 3/4´</v>
      </c>
    </row>
    <row r="535" spans="1:5" ht="36">
      <c r="A535" s="37"/>
      <c r="B535" s="32"/>
      <c r="C535" s="33"/>
      <c r="D535" s="33"/>
      <c r="E535" s="34" t="s">
        <v>157</v>
      </c>
    </row>
    <row r="536" spans="1:5">
      <c r="A536" s="37"/>
      <c r="B536" s="29" t="str">
        <f>'[1]PLANILHA DE ORÇAMENTO- ANEXO 16'!A299</f>
        <v>7.7.16</v>
      </c>
      <c r="C536" s="30" t="str">
        <f>'[1]PLANILHA DE ORÇAMENTO- ANEXO 16'!B299</f>
        <v>CDHU</v>
      </c>
      <c r="D536" s="30" t="str">
        <f>'[1]PLANILHA DE ORÇAMENTO- ANEXO 16'!C299</f>
        <v>40.06.060</v>
      </c>
      <c r="E536" s="31" t="str">
        <f>'[1]PLANILHA DE ORÇAMENTO- ANEXO 16'!D299</f>
        <v>Condulete metálico de 1´</v>
      </c>
    </row>
    <row r="537" spans="1:5" ht="48">
      <c r="A537" s="37"/>
      <c r="B537" s="32"/>
      <c r="C537" s="33"/>
      <c r="D537" s="33"/>
      <c r="E537" s="34" t="s">
        <v>158</v>
      </c>
    </row>
    <row r="538" spans="1:5">
      <c r="A538" s="37"/>
      <c r="B538" s="29" t="str">
        <f>'[1]PLANILHA DE ORÇAMENTO- ANEXO 16'!A300</f>
        <v>7.8</v>
      </c>
      <c r="C538" s="30"/>
      <c r="D538" s="30"/>
      <c r="E538" s="31" t="str">
        <f>'[1]PLANILHA DE ORÇAMENTO- ANEXO 16'!D300</f>
        <v>Iluminação Externa</v>
      </c>
    </row>
    <row r="539" spans="1:5" ht="60">
      <c r="A539" s="37"/>
      <c r="B539" s="32"/>
      <c r="C539" s="33"/>
      <c r="D539" s="33"/>
      <c r="E539" s="34" t="s">
        <v>140</v>
      </c>
    </row>
    <row r="540" spans="1:5">
      <c r="A540" s="37"/>
      <c r="B540" s="29" t="str">
        <f>'[1]PLANILHA DE ORÇAMENTO- ANEXO 16'!A301</f>
        <v>7.8.1</v>
      </c>
      <c r="C540" s="30"/>
      <c r="D540" s="30"/>
      <c r="E540" s="31" t="str">
        <f>'[1]PLANILHA DE ORÇAMENTO- ANEXO 16'!D301</f>
        <v>Projetor LED retangular, potência de 30 W, fluxo luminoso de 2250 a 2400 lm, temperatura cor 6.500 K, bivolt</v>
      </c>
    </row>
    <row r="541" spans="1:5">
      <c r="A541" s="37"/>
      <c r="B541" s="29" t="str">
        <f>'[1]PLANILHA DE ORÇAMENTO- ANEXO 16'!A302</f>
        <v>7.8.2</v>
      </c>
      <c r="C541" s="30" t="str">
        <f>'[1]PLANILHA DE ORÇAMENTO- ANEXO 16'!B302</f>
        <v>CDHU</v>
      </c>
      <c r="D541" s="30" t="str">
        <f>'[1]PLANILHA DE ORÇAMENTO- ANEXO 16'!C302</f>
        <v>41.12.210</v>
      </c>
      <c r="E541" s="31" t="str">
        <f>'[1]PLANILHA DE ORÇAMENTO- ANEXO 16'!D302</f>
        <v>Projetor LED modular, fluxo luminoso de 26294 lm, eficiência mínima de 125 l/W - 150 W/200 W</v>
      </c>
    </row>
    <row r="542" spans="1:5" ht="108">
      <c r="A542" s="37"/>
      <c r="B542" s="32"/>
      <c r="C542" s="33"/>
      <c r="D542" s="33"/>
      <c r="E542" s="34" t="s">
        <v>150</v>
      </c>
    </row>
    <row r="543" spans="1:5">
      <c r="A543" s="37"/>
      <c r="B543" s="29" t="str">
        <f>'[1]PLANILHA DE ORÇAMENTO- ANEXO 16'!A303</f>
        <v>7.8.3</v>
      </c>
      <c r="C543" s="30" t="str">
        <f>'[1]PLANILHA DE ORÇAMENTO- ANEXO 16'!B303</f>
        <v>CDHU</v>
      </c>
      <c r="D543" s="30" t="str">
        <f>'[1]PLANILHA DE ORÇAMENTO- ANEXO 16'!C303</f>
        <v>38.04.040</v>
      </c>
      <c r="E543" s="31" t="str">
        <f>'[1]PLANILHA DE ORÇAMENTO- ANEXO 16'!D303</f>
        <v>Eletroduto galvanizado conforme NBR13057 -  3/4´ com acessórios</v>
      </c>
    </row>
    <row r="544" spans="1:5" ht="96">
      <c r="A544" s="37"/>
      <c r="B544" s="32"/>
      <c r="C544" s="33"/>
      <c r="D544" s="33"/>
      <c r="E544" s="34" t="s">
        <v>159</v>
      </c>
    </row>
    <row r="545" spans="1:6">
      <c r="A545" s="37"/>
      <c r="B545" s="29" t="str">
        <f>'[1]PLANILHA DE ORÇAMENTO- ANEXO 16'!A304</f>
        <v>7.8.4</v>
      </c>
      <c r="C545" s="30" t="str">
        <f>'[1]PLANILHA DE ORÇAMENTO- ANEXO 16'!B304</f>
        <v>CDHU</v>
      </c>
      <c r="D545" s="30" t="str">
        <f>'[1]PLANILHA DE ORÇAMENTO- ANEXO 16'!C304</f>
        <v>40.06.040</v>
      </c>
      <c r="E545" s="31" t="str">
        <f>'[1]PLANILHA DE ORÇAMENTO- ANEXO 16'!D304</f>
        <v>Condulete metálico de 3/4´</v>
      </c>
    </row>
    <row r="546" spans="1:6" ht="108">
      <c r="A546" s="37"/>
      <c r="B546" s="32"/>
      <c r="C546" s="33"/>
      <c r="D546" s="33"/>
      <c r="E546" s="34" t="s">
        <v>153</v>
      </c>
    </row>
    <row r="547" spans="1:6">
      <c r="A547" s="37"/>
      <c r="B547" s="29" t="str">
        <f>'[1]PLANILHA DE ORÇAMENTO- ANEXO 16'!A305</f>
        <v>7.8.5</v>
      </c>
      <c r="C547" s="30" t="str">
        <f>'[1]PLANILHA DE ORÇAMENTO- ANEXO 16'!B305</f>
        <v>CDHU</v>
      </c>
      <c r="D547" s="30" t="str">
        <f>'[1]PLANILHA DE ORÇAMENTO- ANEXO 16'!C305</f>
        <v>39.02.016</v>
      </c>
      <c r="E547" s="31" t="str">
        <f>'[1]PLANILHA DE ORÇAMENTO- ANEXO 16'!D305</f>
        <v>Cabo de cobre de 2,5 mm², isolamento 750 V - isolação em PVC 70°C</v>
      </c>
    </row>
    <row r="548" spans="1:6" ht="48">
      <c r="A548" s="37"/>
      <c r="B548" s="32"/>
      <c r="C548" s="33"/>
      <c r="D548" s="33"/>
      <c r="E548" s="34" t="s">
        <v>160</v>
      </c>
    </row>
    <row r="549" spans="1:6">
      <c r="A549" s="37"/>
      <c r="B549" s="29" t="str">
        <f>'[1]PLANILHA DE ORÇAMENTO- ANEXO 16'!A306</f>
        <v>7.8.6</v>
      </c>
      <c r="C549" s="30" t="str">
        <f>'[1]PLANILHA DE ORÇAMENTO- ANEXO 16'!B306</f>
        <v>CDHU</v>
      </c>
      <c r="D549" s="30" t="str">
        <f>'[1]PLANILHA DE ORÇAMENTO- ANEXO 16'!C306</f>
        <v>39.24.152</v>
      </c>
      <c r="E549" s="31" t="str">
        <f>'[1]PLANILHA DE ORÇAMENTO- ANEXO 16'!D306</f>
        <v>Cabo de cobre flexível de 3 x 2,5 mm², isolamento 500 V - isolação PP 70°C</v>
      </c>
    </row>
    <row r="550" spans="1:6" ht="144">
      <c r="A550" s="37"/>
      <c r="B550" s="32"/>
      <c r="C550" s="33"/>
      <c r="D550" s="33"/>
      <c r="E550" s="34" t="s">
        <v>161</v>
      </c>
    </row>
    <row r="551" spans="1:6">
      <c r="A551" s="37"/>
      <c r="B551" s="29" t="str">
        <f>'[1]PLANILHA DE ORÇAMENTO- ANEXO 16'!A307</f>
        <v>7.8.7</v>
      </c>
      <c r="C551" s="30" t="str">
        <f>'[1]PLANILHA DE ORÇAMENTO- ANEXO 16'!B307</f>
        <v>CDHU</v>
      </c>
      <c r="D551" s="30" t="str">
        <f>'[1]PLANILHA DE ORÇAMENTO- ANEXO 16'!C307</f>
        <v>40.11.010</v>
      </c>
      <c r="E551" s="31" t="str">
        <f>'[1]PLANILHA DE ORÇAMENTO- ANEXO 16'!D307</f>
        <v>Relé fotoelétrico 50/60 Hz, 110/220 V, 1200 VA, completo</v>
      </c>
    </row>
    <row r="552" spans="1:6" ht="48">
      <c r="A552" s="37"/>
      <c r="B552" s="32"/>
      <c r="C552" s="33"/>
      <c r="D552" s="33"/>
      <c r="E552" s="34" t="s">
        <v>162</v>
      </c>
    </row>
    <row r="553" spans="1:6">
      <c r="A553" s="37"/>
      <c r="B553" s="29" t="str">
        <f>'[1]PLANILHA DE ORÇAMENTO- ANEXO 16'!A308</f>
        <v>7.9</v>
      </c>
      <c r="C553" s="30"/>
      <c r="D553" s="30"/>
      <c r="E553" s="31" t="str">
        <f>'[1]PLANILHA DE ORÇAMENTO- ANEXO 16'!D308</f>
        <v>Sistema de Alarme</v>
      </c>
    </row>
    <row r="554" spans="1:6" ht="36">
      <c r="A554" s="37"/>
      <c r="B554" s="32"/>
      <c r="C554" s="33"/>
      <c r="D554" s="33"/>
      <c r="E554" s="34" t="s">
        <v>156</v>
      </c>
    </row>
    <row r="555" spans="1:6">
      <c r="A555" s="37"/>
      <c r="B555" s="29" t="str">
        <f>'[1]PLANILHA DE ORÇAMENTO- ANEXO 16'!A309</f>
        <v>7.9.1</v>
      </c>
      <c r="C555" s="30" t="str">
        <f>'[1]PLANILHA DE ORÇAMENTO- ANEXO 16'!B309</f>
        <v>CDHU</v>
      </c>
      <c r="D555" s="30" t="str">
        <f>'[1]PLANILHA DE ORÇAMENTO- ANEXO 16'!C309</f>
        <v>50.05.270</v>
      </c>
      <c r="E555" s="31" t="str">
        <f>'[1]PLANILHA DE ORÇAMENTO- ANEXO 16'!D309</f>
        <v>Central de detecção e alarme de incêndio completa, autonomia de 1 hora para 12 laços, 220 V/12 V</v>
      </c>
    </row>
    <row r="556" spans="1:6" ht="36">
      <c r="A556" s="37"/>
      <c r="B556" s="32"/>
      <c r="C556" s="33"/>
      <c r="D556" s="33"/>
      <c r="E556" s="34" t="s">
        <v>157</v>
      </c>
    </row>
    <row r="557" spans="1:6">
      <c r="A557" s="37"/>
      <c r="B557" s="29" t="str">
        <f>'[1]PLANILHA DE ORÇAMENTO- ANEXO 16'!A310</f>
        <v>7.9.2</v>
      </c>
      <c r="C557" s="30" t="str">
        <f>'[1]PLANILHA DE ORÇAMENTO- ANEXO 16'!B310</f>
        <v>CDHU</v>
      </c>
      <c r="D557" s="30" t="str">
        <f>'[1]PLANILHA DE ORÇAMENTO- ANEXO 16'!C310</f>
        <v>50.05.450</v>
      </c>
      <c r="E557" s="31" t="str">
        <f>'[1]PLANILHA DE ORÇAMENTO- ANEXO 16'!D310</f>
        <v>Acionador manual quebra-vidro endereçável</v>
      </c>
    </row>
    <row r="558" spans="1:6" ht="48">
      <c r="A558" s="37"/>
      <c r="B558" s="32"/>
      <c r="C558" s="33"/>
      <c r="D558" s="33"/>
      <c r="E558" s="34" t="s">
        <v>158</v>
      </c>
      <c r="F558" s="38"/>
    </row>
    <row r="559" spans="1:6">
      <c r="A559" s="37"/>
      <c r="B559" s="29" t="str">
        <f>'[1]PLANILHA DE ORÇAMENTO- ANEXO 16'!A311</f>
        <v>7.9.3</v>
      </c>
      <c r="C559" s="30" t="str">
        <f>'[1]PLANILHA DE ORÇAMENTO- ANEXO 16'!B311</f>
        <v>CDHU</v>
      </c>
      <c r="D559" s="30" t="str">
        <f>'[1]PLANILHA DE ORÇAMENTO- ANEXO 16'!C311</f>
        <v>50.05.280</v>
      </c>
      <c r="E559" s="31" t="str">
        <f>'[1]PLANILHA DE ORÇAMENTO- ANEXO 16'!D311</f>
        <v>Sirene tipo corneta de 12 V</v>
      </c>
    </row>
    <row r="560" spans="1:6" ht="48">
      <c r="A560" s="37"/>
      <c r="B560" s="32"/>
      <c r="C560" s="33"/>
      <c r="D560" s="33"/>
      <c r="E560" s="34" t="s">
        <v>163</v>
      </c>
    </row>
    <row r="561" spans="1:5">
      <c r="A561" s="37"/>
      <c r="B561" s="29" t="str">
        <f>'[1]PLANILHA DE ORÇAMENTO- ANEXO 16'!A312</f>
        <v>7.9.4</v>
      </c>
      <c r="C561" s="30"/>
      <c r="D561" s="30"/>
      <c r="E561" s="31" t="str">
        <f>'[1]PLANILHA DE ORÇAMENTO- ANEXO 16'!D312</f>
        <v>Detector óptico de fumaça com base endereçável</v>
      </c>
    </row>
    <row r="562" spans="1:5" ht="24">
      <c r="A562" s="37"/>
      <c r="B562" s="29" t="str">
        <f>'[1]PLANILHA DE ORÇAMENTO- ANEXO 16'!A313</f>
        <v>7.9.5</v>
      </c>
      <c r="C562" s="30" t="str">
        <f>'[1]PLANILHA DE ORÇAMENTO- ANEXO 16'!B313</f>
        <v>CDHU</v>
      </c>
      <c r="D562" s="30" t="str">
        <f>'[1]PLANILHA DE ORÇAMENTO- ANEXO 16'!C313</f>
        <v>39.12.530</v>
      </c>
      <c r="E562" s="31" t="str">
        <f>'[1]PLANILHA DE ORÇAMENTO- ANEXO 16'!D313</f>
        <v>Cabo de cobre flexível blindado de 2 x 2,5 mm², isolamento 600V, isolação em VC/E 105°C - para detecção de incêndio</v>
      </c>
    </row>
    <row r="563" spans="1:5" ht="108">
      <c r="A563" s="37"/>
      <c r="B563" s="32"/>
      <c r="C563" s="33"/>
      <c r="D563" s="33"/>
      <c r="E563" s="34" t="s">
        <v>164</v>
      </c>
    </row>
    <row r="564" spans="1:5">
      <c r="A564" s="37"/>
      <c r="B564" s="29" t="str">
        <f>'[1]PLANILHA DE ORÇAMENTO- ANEXO 16'!A314</f>
        <v>7.9.6</v>
      </c>
      <c r="C564" s="30" t="str">
        <f>'[1]PLANILHA DE ORÇAMENTO- ANEXO 16'!B314</f>
        <v>CDHU</v>
      </c>
      <c r="D564" s="30" t="str">
        <f>'[1]PLANILHA DE ORÇAMENTO- ANEXO 16'!C314</f>
        <v>38.19.030</v>
      </c>
      <c r="E564" s="31" t="str">
        <f>'[1]PLANILHA DE ORÇAMENTO- ANEXO 16'!D314</f>
        <v>Eletroduto de PVC corrugado flexível leve, diâmetro externo de 25 mm</v>
      </c>
    </row>
    <row r="565" spans="1:5" ht="48">
      <c r="A565" s="37"/>
      <c r="B565" s="32"/>
      <c r="C565" s="33"/>
      <c r="D565" s="33"/>
      <c r="E565" s="34" t="s">
        <v>165</v>
      </c>
    </row>
    <row r="566" spans="1:5">
      <c r="A566" s="37"/>
      <c r="B566" s="29" t="str">
        <f>'[1]PLANILHA DE ORÇAMENTO- ANEXO 16'!A315</f>
        <v>7.9.7</v>
      </c>
      <c r="C566" s="30" t="str">
        <f>'[1]PLANILHA DE ORÇAMENTO- ANEXO 16'!B315</f>
        <v>CDHU</v>
      </c>
      <c r="D566" s="30" t="str">
        <f>'[1]PLANILHA DE ORÇAMENTO- ANEXO 16'!C315</f>
        <v>38.04.040</v>
      </c>
      <c r="E566" s="31" t="str">
        <f>'[1]PLANILHA DE ORÇAMENTO- ANEXO 16'!D315</f>
        <v>Eletroduto galvanizado conforme NBR13057 -  3/4´ com acessórios</v>
      </c>
    </row>
    <row r="567" spans="1:5" ht="132">
      <c r="A567" s="37"/>
      <c r="B567" s="32"/>
      <c r="C567" s="33"/>
      <c r="D567" s="33"/>
      <c r="E567" s="34" t="s">
        <v>166</v>
      </c>
    </row>
    <row r="568" spans="1:5">
      <c r="A568" s="37"/>
      <c r="B568" s="29" t="str">
        <f>'[1]PLANILHA DE ORÇAMENTO- ANEXO 16'!A316</f>
        <v>7.9.8</v>
      </c>
      <c r="C568" s="30" t="str">
        <f>'[1]PLANILHA DE ORÇAMENTO- ANEXO 16'!B316</f>
        <v>CDHU</v>
      </c>
      <c r="D568" s="30" t="str">
        <f>'[1]PLANILHA DE ORÇAMENTO- ANEXO 16'!C316</f>
        <v>38.04.060</v>
      </c>
      <c r="E568" s="31" t="str">
        <f>'[1]PLANILHA DE ORÇAMENTO- ANEXO 16'!D316</f>
        <v>Eletroduto galvanizado conforme NBR13057 -  1´ com acessórios</v>
      </c>
    </row>
    <row r="569" spans="1:5" ht="72">
      <c r="A569" s="37"/>
      <c r="B569" s="32"/>
      <c r="C569" s="33"/>
      <c r="D569" s="33"/>
      <c r="E569" s="34" t="s">
        <v>167</v>
      </c>
    </row>
    <row r="570" spans="1:5">
      <c r="A570" s="37"/>
      <c r="B570" s="29" t="str">
        <f>'[1]PLANILHA DE ORÇAMENTO- ANEXO 16'!A317</f>
        <v>7.9.9</v>
      </c>
      <c r="C570" s="30" t="str">
        <f>'[1]PLANILHA DE ORÇAMENTO- ANEXO 16'!B317</f>
        <v>CDHU</v>
      </c>
      <c r="D570" s="30" t="str">
        <f>'[1]PLANILHA DE ORÇAMENTO- ANEXO 16'!C317</f>
        <v>38.04.080</v>
      </c>
      <c r="E570" s="31" t="str">
        <f>'[1]PLANILHA DE ORÇAMENTO- ANEXO 16'!D317</f>
        <v>Eletroduto galvanizado conforme NBR13057 -  1 1/4´ com acessórios</v>
      </c>
    </row>
    <row r="571" spans="1:5" ht="72">
      <c r="A571" s="37"/>
      <c r="B571" s="32"/>
      <c r="C571" s="33"/>
      <c r="D571" s="33"/>
      <c r="E571" s="34" t="s">
        <v>168</v>
      </c>
    </row>
    <row r="572" spans="1:5">
      <c r="A572" s="37"/>
      <c r="B572" s="29" t="str">
        <f>'[1]PLANILHA DE ORÇAMENTO- ANEXO 16'!A318</f>
        <v>7.9.10</v>
      </c>
      <c r="C572" s="30" t="str">
        <f>'[1]PLANILHA DE ORÇAMENTO- ANEXO 16'!B318</f>
        <v>CDHU</v>
      </c>
      <c r="D572" s="30" t="str">
        <f>'[1]PLANILHA DE ORÇAMENTO- ANEXO 16'!C318</f>
        <v>38.04.120</v>
      </c>
      <c r="E572" s="31" t="str">
        <f>'[1]PLANILHA DE ORÇAMENTO- ANEXO 16'!D318</f>
        <v>Eletroduto galvanizado conforme NBR13057 -  2´ com acessórios</v>
      </c>
    </row>
    <row r="573" spans="1:5" ht="72">
      <c r="A573" s="37"/>
      <c r="B573" s="32"/>
      <c r="C573" s="33"/>
      <c r="D573" s="33"/>
      <c r="E573" s="34" t="s">
        <v>169</v>
      </c>
    </row>
    <row r="574" spans="1:5">
      <c r="A574" s="37"/>
      <c r="B574" s="29" t="str">
        <f>'[1]PLANILHA DE ORÇAMENTO- ANEXO 16'!A319</f>
        <v>7.9.11</v>
      </c>
      <c r="C574" s="30" t="str">
        <f>'[1]PLANILHA DE ORÇAMENTO- ANEXO 16'!B319</f>
        <v>CDHU</v>
      </c>
      <c r="D574" s="30" t="str">
        <f>'[1]PLANILHA DE ORÇAMENTO- ANEXO 16'!C319</f>
        <v>38.15.010</v>
      </c>
      <c r="E574" s="31" t="str">
        <f>'[1]PLANILHA DE ORÇAMENTO- ANEXO 16'!D319</f>
        <v>Eletroduto metálico flexível com capa em PVC de 3/4´</v>
      </c>
    </row>
    <row r="575" spans="1:5">
      <c r="A575" s="37"/>
      <c r="B575" s="29" t="str">
        <f>'[1]PLANILHA DE ORÇAMENTO- ANEXO 16'!A320</f>
        <v>7.9.12</v>
      </c>
      <c r="C575" s="30" t="str">
        <f>'[1]PLANILHA DE ORÇAMENTO- ANEXO 16'!B320</f>
        <v>CDHU</v>
      </c>
      <c r="D575" s="30" t="str">
        <f>'[1]PLANILHA DE ORÇAMENTO- ANEXO 16'!C320</f>
        <v>38.15.020</v>
      </c>
      <c r="E575" s="31" t="str">
        <f>'[1]PLANILHA DE ORÇAMENTO- ANEXO 16'!D320</f>
        <v>Eletroduto metálico flexível com capa em PVC de 1´</v>
      </c>
    </row>
    <row r="576" spans="1:5" ht="84">
      <c r="A576" s="37"/>
      <c r="B576" s="32"/>
      <c r="C576" s="33"/>
      <c r="D576" s="33"/>
      <c r="E576" s="34" t="s">
        <v>170</v>
      </c>
    </row>
    <row r="577" spans="1:8">
      <c r="A577" s="37"/>
      <c r="B577" s="29" t="str">
        <f>'[1]PLANILHA DE ORÇAMENTO- ANEXO 16'!A321</f>
        <v>7.9.13</v>
      </c>
      <c r="C577" s="30" t="str">
        <f>'[1]PLANILHA DE ORÇAMENTO- ANEXO 16'!B321</f>
        <v>CDHU</v>
      </c>
      <c r="D577" s="30" t="str">
        <f>'[1]PLANILHA DE ORÇAMENTO- ANEXO 16'!C321</f>
        <v>38.15.040</v>
      </c>
      <c r="E577" s="31" t="str">
        <f>'[1]PLANILHA DE ORÇAMENTO- ANEXO 16'!D321</f>
        <v>Eletroduto metálico flexível com capa em PVC de 2´</v>
      </c>
    </row>
    <row r="578" spans="1:8" ht="48">
      <c r="A578" s="37"/>
      <c r="B578" s="32"/>
      <c r="C578" s="33"/>
      <c r="D578" s="33"/>
      <c r="E578" s="34" t="s">
        <v>171</v>
      </c>
    </row>
    <row r="579" spans="1:8">
      <c r="A579" s="37"/>
      <c r="B579" s="29" t="str">
        <f>'[1]PLANILHA DE ORÇAMENTO- ANEXO 16'!A322</f>
        <v>7.9.14</v>
      </c>
      <c r="C579" s="30" t="str">
        <f>'[1]PLANILHA DE ORÇAMENTO- ANEXO 16'!B322</f>
        <v>CDHU</v>
      </c>
      <c r="D579" s="30" t="str">
        <f>'[1]PLANILHA DE ORÇAMENTO- ANEXO 16'!C322</f>
        <v>40.06.040</v>
      </c>
      <c r="E579" s="31" t="str">
        <f>'[1]PLANILHA DE ORÇAMENTO- ANEXO 16'!D322</f>
        <v>Condulete metálico de 3/4´</v>
      </c>
    </row>
    <row r="580" spans="1:8" ht="60">
      <c r="A580" s="37"/>
      <c r="B580" s="32"/>
      <c r="C580" s="33"/>
      <c r="D580" s="33"/>
      <c r="E580" s="34" t="s">
        <v>172</v>
      </c>
    </row>
    <row r="581" spans="1:8">
      <c r="A581" s="37"/>
      <c r="B581" s="29" t="str">
        <f>'[1]PLANILHA DE ORÇAMENTO- ANEXO 16'!A323</f>
        <v>7.9.15</v>
      </c>
      <c r="C581" s="30" t="str">
        <f>'[1]PLANILHA DE ORÇAMENTO- ANEXO 16'!B323</f>
        <v>CDHU</v>
      </c>
      <c r="D581" s="30" t="str">
        <f>'[1]PLANILHA DE ORÇAMENTO- ANEXO 16'!C323</f>
        <v>40.06.060</v>
      </c>
      <c r="E581" s="31" t="str">
        <f>'[1]PLANILHA DE ORÇAMENTO- ANEXO 16'!D323</f>
        <v>Condulete metálico de 1´</v>
      </c>
      <c r="H581" s="38"/>
    </row>
    <row r="582" spans="1:8" ht="84">
      <c r="A582" s="37"/>
      <c r="B582" s="32"/>
      <c r="C582" s="33"/>
      <c r="D582" s="33"/>
      <c r="E582" s="34" t="s">
        <v>173</v>
      </c>
    </row>
    <row r="583" spans="1:8">
      <c r="A583" s="37"/>
      <c r="B583" s="29" t="str">
        <f>'[1]PLANILHA DE ORÇAMENTO- ANEXO 16'!A324</f>
        <v>7.9.16</v>
      </c>
      <c r="C583" s="30" t="str">
        <f>'[1]PLANILHA DE ORÇAMENTO- ANEXO 16'!B324</f>
        <v>CDHU</v>
      </c>
      <c r="D583" s="30" t="str">
        <f>'[1]PLANILHA DE ORÇAMENTO- ANEXO 16'!C324</f>
        <v>40.06.080</v>
      </c>
      <c r="E583" s="31" t="str">
        <f>'[1]PLANILHA DE ORÇAMENTO- ANEXO 16'!D324</f>
        <v>Condulete metálico de 1 1/4´</v>
      </c>
    </row>
    <row r="584" spans="1:8" ht="96">
      <c r="A584" s="37"/>
      <c r="B584" s="32"/>
      <c r="C584" s="33"/>
      <c r="D584" s="33"/>
      <c r="E584" s="34" t="s">
        <v>174</v>
      </c>
    </row>
    <row r="585" spans="1:8">
      <c r="A585" s="37"/>
      <c r="B585" s="29" t="str">
        <f>'[1]PLANILHA DE ORÇAMENTO- ANEXO 16'!A325</f>
        <v>7.9.17</v>
      </c>
      <c r="C585" s="30" t="str">
        <f>'[1]PLANILHA DE ORÇAMENTO- ANEXO 16'!B325</f>
        <v>CDHU</v>
      </c>
      <c r="D585" s="30" t="str">
        <f>'[1]PLANILHA DE ORÇAMENTO- ANEXO 16'!C325</f>
        <v>40.06.120</v>
      </c>
      <c r="E585" s="31" t="str">
        <f>'[1]PLANILHA DE ORÇAMENTO- ANEXO 16'!D325</f>
        <v>Condulete metálico de 2´</v>
      </c>
    </row>
    <row r="586" spans="1:8" ht="108">
      <c r="A586" s="37"/>
      <c r="B586" s="32"/>
      <c r="C586" s="33"/>
      <c r="D586" s="33"/>
      <c r="E586" s="34" t="s">
        <v>175</v>
      </c>
    </row>
    <row r="587" spans="1:8">
      <c r="A587" s="37"/>
      <c r="B587" s="29" t="str">
        <f>'[1]PLANILHA DE ORÇAMENTO- ANEXO 16'!A326</f>
        <v>7.9.18</v>
      </c>
      <c r="C587" s="30" t="str">
        <f>'[1]PLANILHA DE ORÇAMENTO- ANEXO 16'!B326</f>
        <v>CDHU</v>
      </c>
      <c r="D587" s="30" t="str">
        <f>'[1]PLANILHA DE ORÇAMENTO- ANEXO 16'!C326</f>
        <v>40.04.450</v>
      </c>
      <c r="E587" s="31" t="str">
        <f>'[1]PLANILHA DE ORÇAMENTO- ANEXO 16'!D326</f>
        <v>Tomada 2P+T de 10 A - 250 V, completa</v>
      </c>
    </row>
    <row r="588" spans="1:8" ht="108">
      <c r="A588" s="37"/>
      <c r="B588" s="32"/>
      <c r="C588" s="33"/>
      <c r="D588" s="33"/>
      <c r="E588" s="34" t="s">
        <v>176</v>
      </c>
    </row>
    <row r="589" spans="1:8">
      <c r="A589" s="37"/>
      <c r="B589" s="29" t="str">
        <f>'[1]PLANILHA DE ORÇAMENTO- ANEXO 16'!A327</f>
        <v>7.10</v>
      </c>
      <c r="C589" s="30"/>
      <c r="D589" s="30"/>
      <c r="E589" s="31" t="str">
        <f>'[1]PLANILHA DE ORÇAMENTO- ANEXO 16'!D327</f>
        <v>Telefone / Dados (VDI)</v>
      </c>
    </row>
    <row r="590" spans="1:8" ht="96">
      <c r="A590" s="37"/>
      <c r="B590" s="32"/>
      <c r="C590" s="33"/>
      <c r="D590" s="33"/>
      <c r="E590" s="34" t="s">
        <v>177</v>
      </c>
    </row>
    <row r="591" spans="1:8">
      <c r="A591" s="37"/>
      <c r="B591" s="29" t="str">
        <f>'[1]PLANILHA DE ORÇAMENTO- ANEXO 16'!A328</f>
        <v>7.10.1</v>
      </c>
      <c r="C591" s="30" t="str">
        <f>'[1]PLANILHA DE ORÇAMENTO- ANEXO 16'!B328</f>
        <v>CDHU</v>
      </c>
      <c r="D591" s="30" t="str">
        <f>'[1]PLANILHA DE ORÇAMENTO- ANEXO 16'!C328</f>
        <v>39.11.090</v>
      </c>
      <c r="E591" s="31" t="str">
        <f>'[1]PLANILHA DE ORÇAMENTO- ANEXO 16'!D328</f>
        <v>Fio telefônico tipo FI-60, para ligação de aparelhos telefônicos</v>
      </c>
    </row>
    <row r="592" spans="1:8" ht="96">
      <c r="A592" s="37"/>
      <c r="B592" s="32"/>
      <c r="C592" s="33"/>
      <c r="D592" s="33"/>
      <c r="E592" s="34" t="s">
        <v>178</v>
      </c>
    </row>
    <row r="593" spans="1:5">
      <c r="A593" s="37"/>
      <c r="B593" s="29" t="str">
        <f>'[1]PLANILHA DE ORÇAMENTO- ANEXO 16'!A329</f>
        <v>7.10.2</v>
      </c>
      <c r="C593" s="30" t="str">
        <f>'[1]PLANILHA DE ORÇAMENTO- ANEXO 16'!B329</f>
        <v>CDHU</v>
      </c>
      <c r="D593" s="30" t="str">
        <f>'[1]PLANILHA DE ORÇAMENTO- ANEXO 16'!C329</f>
        <v>38.04.100</v>
      </c>
      <c r="E593" s="31" t="str">
        <f>'[1]PLANILHA DE ORÇAMENTO- ANEXO 16'!D329</f>
        <v>Eletroduto galvanizado conforme NBR13057 -  1 1/2´ com acessórios</v>
      </c>
    </row>
    <row r="594" spans="1:5" ht="96">
      <c r="A594" s="37"/>
      <c r="B594" s="32"/>
      <c r="C594" s="33"/>
      <c r="D594" s="33"/>
      <c r="E594" s="34" t="s">
        <v>179</v>
      </c>
    </row>
    <row r="595" spans="1:5">
      <c r="A595" s="37"/>
      <c r="B595" s="29" t="str">
        <f>'[1]PLANILHA DE ORÇAMENTO- ANEXO 16'!A330</f>
        <v>7.10.3</v>
      </c>
      <c r="C595" s="30" t="str">
        <f>'[1]PLANILHA DE ORÇAMENTO- ANEXO 16'!B330</f>
        <v>CDHU</v>
      </c>
      <c r="D595" s="30" t="str">
        <f>'[1]PLANILHA DE ORÇAMENTO- ANEXO 16'!C330</f>
        <v>40.06.100</v>
      </c>
      <c r="E595" s="31" t="str">
        <f>'[1]PLANILHA DE ORÇAMENTO- ANEXO 16'!D330</f>
        <v>Condulete metálico de 1 1/2´</v>
      </c>
    </row>
    <row r="596" spans="1:5" ht="48">
      <c r="A596" s="37"/>
      <c r="B596" s="32"/>
      <c r="C596" s="33"/>
      <c r="D596" s="33"/>
      <c r="E596" s="34" t="s">
        <v>180</v>
      </c>
    </row>
    <row r="597" spans="1:5">
      <c r="A597" s="37"/>
      <c r="B597" s="29" t="str">
        <f>'[1]PLANILHA DE ORÇAMENTO- ANEXO 16'!A331</f>
        <v>7.10.4</v>
      </c>
      <c r="C597" s="30" t="str">
        <f>'[1]PLANILHA DE ORÇAMENTO- ANEXO 16'!B331</f>
        <v>CDHU</v>
      </c>
      <c r="D597" s="30" t="str">
        <f>'[1]PLANILHA DE ORÇAMENTO- ANEXO 16'!C331</f>
        <v>38.07.300</v>
      </c>
      <c r="E597" s="31" t="str">
        <f>'[1]PLANILHA DE ORÇAMENTO- ANEXO 16'!D331</f>
        <v>Perfilado perfurado 38 x 38 mm em chapa 14 pré-zincada, com acessórios</v>
      </c>
    </row>
    <row r="598" spans="1:5" ht="60">
      <c r="A598" s="37"/>
      <c r="B598" s="32"/>
      <c r="C598" s="33"/>
      <c r="D598" s="33"/>
      <c r="E598" s="34" t="s">
        <v>181</v>
      </c>
    </row>
    <row r="599" spans="1:5">
      <c r="A599" s="37"/>
      <c r="B599" s="29" t="str">
        <f>'[1]PLANILHA DE ORÇAMENTO- ANEXO 16'!A332</f>
        <v>7.10.5</v>
      </c>
      <c r="C599" s="30" t="str">
        <f>'[1]PLANILHA DE ORÇAMENTO- ANEXO 16'!B332</f>
        <v>CDHU</v>
      </c>
      <c r="D599" s="30" t="str">
        <f>'[1]PLANILHA DE ORÇAMENTO- ANEXO 16'!C332</f>
        <v>38.19.030</v>
      </c>
      <c r="E599" s="31" t="str">
        <f>'[1]PLANILHA DE ORÇAMENTO- ANEXO 16'!D332</f>
        <v>Eletroduto de PVC corrugado flexível leve, diâmetro externo de 25 mm</v>
      </c>
    </row>
    <row r="600" spans="1:5" ht="108">
      <c r="A600" s="37"/>
      <c r="B600" s="32"/>
      <c r="C600" s="33"/>
      <c r="D600" s="33"/>
      <c r="E600" s="34" t="s">
        <v>182</v>
      </c>
    </row>
    <row r="601" spans="1:5">
      <c r="A601" s="37"/>
      <c r="B601" s="29" t="str">
        <f>'[1]PLANILHA DE ORÇAMENTO- ANEXO 16'!A333</f>
        <v>7.10.6</v>
      </c>
      <c r="C601" s="30" t="str">
        <f>'[1]PLANILHA DE ORÇAMENTO- ANEXO 16'!B333</f>
        <v>CDHU</v>
      </c>
      <c r="D601" s="30" t="str">
        <f>'[1]PLANILHA DE ORÇAMENTO- ANEXO 16'!C333</f>
        <v>38.01.060</v>
      </c>
      <c r="E601" s="31" t="str">
        <f>'[1]PLANILHA DE ORÇAMENTO- ANEXO 16'!D333</f>
        <v>Eletroduto de PVC rígido roscável de 1´ - com acessórios</v>
      </c>
    </row>
    <row r="602" spans="1:5" ht="108">
      <c r="A602" s="37"/>
      <c r="B602" s="32"/>
      <c r="C602" s="33"/>
      <c r="D602" s="33"/>
      <c r="E602" s="34" t="s">
        <v>183</v>
      </c>
    </row>
    <row r="603" spans="1:5">
      <c r="A603" s="37"/>
      <c r="B603" s="29" t="str">
        <f>'[1]PLANILHA DE ORÇAMENTO- ANEXO 16'!A334</f>
        <v>7.10.7</v>
      </c>
      <c r="C603" s="30" t="str">
        <f>'[1]PLANILHA DE ORÇAMENTO- ANEXO 16'!B334</f>
        <v>CDHU</v>
      </c>
      <c r="D603" s="30" t="str">
        <f>'[1]PLANILHA DE ORÇAMENTO- ANEXO 16'!C334</f>
        <v>38.01.080</v>
      </c>
      <c r="E603" s="31" t="str">
        <f>'[1]PLANILHA DE ORÇAMENTO- ANEXO 16'!D334</f>
        <v>Eletroduto de PVC rígido roscável de 1 1/4´ - com acessórios</v>
      </c>
    </row>
    <row r="604" spans="1:5" ht="48">
      <c r="A604" s="37"/>
      <c r="B604" s="32"/>
      <c r="C604" s="33"/>
      <c r="D604" s="33"/>
      <c r="E604" s="34" t="s">
        <v>184</v>
      </c>
    </row>
    <row r="605" spans="1:5">
      <c r="A605" s="37"/>
      <c r="B605" s="29" t="str">
        <f>'[1]PLANILHA DE ORÇAMENTO- ANEXO 16'!A335</f>
        <v>7.10.8</v>
      </c>
      <c r="C605" s="30" t="str">
        <f>'[1]PLANILHA DE ORÇAMENTO- ANEXO 16'!B335</f>
        <v>CDHU</v>
      </c>
      <c r="D605" s="30" t="str">
        <f>'[1]PLANILHA DE ORÇAMENTO- ANEXO 16'!C335</f>
        <v>40.02.080</v>
      </c>
      <c r="E605" s="31" t="str">
        <f>'[1]PLANILHA DE ORÇAMENTO- ANEXO 16'!D335</f>
        <v>Caixa de passagem em chapa, com tampa parafusada, 300 x 300 x 120 mm</v>
      </c>
    </row>
    <row r="606" spans="1:5" ht="48">
      <c r="A606" s="37"/>
      <c r="B606" s="32"/>
      <c r="C606" s="33"/>
      <c r="D606" s="33"/>
      <c r="E606" s="34" t="s">
        <v>185</v>
      </c>
    </row>
    <row r="607" spans="1:5">
      <c r="A607" s="37"/>
      <c r="B607" s="29" t="str">
        <f>'[1]PLANILHA DE ORÇAMENTO- ANEXO 16'!A336</f>
        <v>7.10.9</v>
      </c>
      <c r="C607" s="30" t="str">
        <f>'[1]PLANILHA DE ORÇAMENTO- ANEXO 16'!B336</f>
        <v>CDHU</v>
      </c>
      <c r="D607" s="30" t="str">
        <f>'[1]PLANILHA DE ORÇAMENTO- ANEXO 16'!C336</f>
        <v>40.01.020</v>
      </c>
      <c r="E607" s="31" t="str">
        <f>'[1]PLANILHA DE ORÇAMENTO- ANEXO 16'!D336</f>
        <v>Caixa de ferro estampada 4´ x 2´</v>
      </c>
    </row>
    <row r="608" spans="1:5" ht="60">
      <c r="A608" s="37"/>
      <c r="B608" s="32"/>
      <c r="C608" s="33"/>
      <c r="D608" s="33"/>
      <c r="E608" s="34" t="s">
        <v>186</v>
      </c>
    </row>
    <row r="609" spans="1:6">
      <c r="A609" s="37"/>
      <c r="B609" s="29" t="str">
        <f>'[1]PLANILHA DE ORÇAMENTO- ANEXO 16'!A337</f>
        <v>7.10.10</v>
      </c>
      <c r="C609" s="30" t="str">
        <f>'[1]PLANILHA DE ORÇAMENTO- ANEXO 16'!B337</f>
        <v>CDHU</v>
      </c>
      <c r="D609" s="30" t="str">
        <f>'[1]PLANILHA DE ORÇAMENTO- ANEXO 16'!C337</f>
        <v>40.04.080</v>
      </c>
      <c r="E609" s="31" t="str">
        <f>'[1]PLANILHA DE ORÇAMENTO- ANEXO 16'!D337</f>
        <v>Tomada para telefone 4P, padrão TELEBRÁS, com placa</v>
      </c>
      <c r="F609" s="38"/>
    </row>
    <row r="610" spans="1:6" ht="60">
      <c r="A610" s="37"/>
      <c r="B610" s="32"/>
      <c r="C610" s="33"/>
      <c r="D610" s="33"/>
      <c r="E610" s="34" t="s">
        <v>186</v>
      </c>
    </row>
    <row r="611" spans="1:6">
      <c r="A611" s="37"/>
      <c r="B611" s="29" t="str">
        <f>'[1]PLANILHA DE ORÇAMENTO- ANEXO 16'!A338</f>
        <v>7.11</v>
      </c>
      <c r="C611" s="30"/>
      <c r="D611" s="30"/>
      <c r="E611" s="31" t="str">
        <f>'[1]PLANILHA DE ORÇAMENTO- ANEXO 16'!D338</f>
        <v>Aterramento</v>
      </c>
    </row>
    <row r="612" spans="1:6" ht="60">
      <c r="A612" s="37"/>
      <c r="B612" s="32"/>
      <c r="C612" s="33"/>
      <c r="D612" s="33"/>
      <c r="E612" s="34" t="s">
        <v>186</v>
      </c>
    </row>
    <row r="613" spans="1:6">
      <c r="A613" s="37"/>
      <c r="B613" s="29" t="str">
        <f>'[1]PLANILHA DE ORÇAMENTO- ANEXO 16'!A339</f>
        <v>7.11.1</v>
      </c>
      <c r="C613" s="30" t="str">
        <f>'[1]PLANILHA DE ORÇAMENTO- ANEXO 16'!B339</f>
        <v>CDHU</v>
      </c>
      <c r="D613" s="30" t="str">
        <f>'[1]PLANILHA DE ORÇAMENTO- ANEXO 16'!C339</f>
        <v>39.04.080</v>
      </c>
      <c r="E613" s="31" t="str">
        <f>'[1]PLANILHA DE ORÇAMENTO- ANEXO 16'!D339</f>
        <v>Cabo de cobre nu, têmpera mole, classe 2, de 50 mm²</v>
      </c>
    </row>
    <row r="614" spans="1:6">
      <c r="A614" s="37"/>
      <c r="B614" s="29" t="str">
        <f>'[1]PLANILHA DE ORÇAMENTO- ANEXO 16'!A340</f>
        <v>7.11.2</v>
      </c>
      <c r="C614" s="30" t="str">
        <f>'[1]PLANILHA DE ORÇAMENTO- ANEXO 16'!B340</f>
        <v>CDHU</v>
      </c>
      <c r="D614" s="30" t="str">
        <f>'[1]PLANILHA DE ORÇAMENTO- ANEXO 16'!C340</f>
        <v>42.05.210</v>
      </c>
      <c r="E614" s="31" t="str">
        <f>'[1]PLANILHA DE ORÇAMENTO- ANEXO 16'!D340</f>
        <v>Haste de aterramento de 5/8´ x 3 m</v>
      </c>
    </row>
    <row r="615" spans="1:6" ht="48">
      <c r="A615" s="37"/>
      <c r="B615" s="32"/>
      <c r="C615" s="33"/>
      <c r="D615" s="33"/>
      <c r="E615" s="34" t="s">
        <v>187</v>
      </c>
    </row>
    <row r="616" spans="1:6">
      <c r="A616" s="37"/>
      <c r="B616" s="29" t="str">
        <f>'[1]PLANILHA DE ORÇAMENTO- ANEXO 16'!A341</f>
        <v>7.11.3</v>
      </c>
      <c r="C616" s="30" t="str">
        <f>'[1]PLANILHA DE ORÇAMENTO- ANEXO 16'!B341</f>
        <v>CDHU</v>
      </c>
      <c r="D616" s="30" t="str">
        <f>'[1]PLANILHA DE ORÇAMENTO- ANEXO 16'!C341</f>
        <v>39.10.160</v>
      </c>
      <c r="E616" s="31" t="str">
        <f>'[1]PLANILHA DE ORÇAMENTO- ANEXO 16'!D341</f>
        <v>Terminal de pressão/compressão para cabo de 50 mm²</v>
      </c>
    </row>
    <row r="617" spans="1:6" ht="48">
      <c r="A617" s="37"/>
      <c r="B617" s="32"/>
      <c r="C617" s="33"/>
      <c r="D617" s="33"/>
      <c r="E617" s="34" t="s">
        <v>184</v>
      </c>
    </row>
    <row r="618" spans="1:6">
      <c r="A618" s="37"/>
      <c r="B618" s="29" t="str">
        <f>'[1]PLANILHA DE ORÇAMENTO- ANEXO 16'!A342</f>
        <v>7.11.4</v>
      </c>
      <c r="C618" s="30" t="str">
        <f>'[1]PLANILHA DE ORÇAMENTO- ANEXO 16'!B342</f>
        <v>CDHU</v>
      </c>
      <c r="D618" s="30" t="str">
        <f>'[1]PLANILHA DE ORÇAMENTO- ANEXO 16'!C342</f>
        <v>42.20.220</v>
      </c>
      <c r="E618" s="31" t="str">
        <f>'[1]PLANILHA DE ORÇAMENTO- ANEXO 16'!D342</f>
        <v>Solda exotérmica conexão cabo-haste em T, bitola do cabo de 50mm² a 95mm² para haste de 5/8" e 3/4"</v>
      </c>
    </row>
    <row r="619" spans="1:6" ht="96">
      <c r="A619" s="37"/>
      <c r="B619" s="32"/>
      <c r="C619" s="33"/>
      <c r="D619" s="33"/>
      <c r="E619" s="34" t="s">
        <v>178</v>
      </c>
    </row>
    <row r="620" spans="1:6">
      <c r="A620" s="37"/>
      <c r="B620" s="29" t="str">
        <f>'[1]PLANILHA DE ORÇAMENTO- ANEXO 16'!A343</f>
        <v>7.11.5</v>
      </c>
      <c r="C620" s="30" t="str">
        <f>'[1]PLANILHA DE ORÇAMENTO- ANEXO 16'!B343</f>
        <v>CDHU</v>
      </c>
      <c r="D620" s="30" t="str">
        <f>'[1]PLANILHA DE ORÇAMENTO- ANEXO 16'!C343</f>
        <v>06.02.020</v>
      </c>
      <c r="E620" s="31" t="str">
        <f>'[1]PLANILHA DE ORÇAMENTO- ANEXO 16'!D343</f>
        <v>Escavação manual em solo de 1ª e 2ª categoria em vala ou cava até 1,5 m</v>
      </c>
    </row>
    <row r="621" spans="1:6" ht="60">
      <c r="A621" s="37"/>
      <c r="B621" s="32"/>
      <c r="C621" s="33"/>
      <c r="D621" s="33"/>
      <c r="E621" s="34" t="s">
        <v>186</v>
      </c>
    </row>
    <row r="622" spans="1:6">
      <c r="A622" s="37"/>
      <c r="B622" s="29" t="str">
        <f>'[1]PLANILHA DE ORÇAMENTO- ANEXO 16'!A344</f>
        <v>7.11.6</v>
      </c>
      <c r="C622" s="30" t="str">
        <f>'[1]PLANILHA DE ORÇAMENTO- ANEXO 16'!B344</f>
        <v>CDHU</v>
      </c>
      <c r="D622" s="30" t="str">
        <f>'[1]PLANILHA DE ORÇAMENTO- ANEXO 16'!C344</f>
        <v>06.11.040</v>
      </c>
      <c r="E622" s="31" t="str">
        <f>'[1]PLANILHA DE ORÇAMENTO- ANEXO 16'!D344</f>
        <v>Reaterro manual apiloado sem controle de compactação</v>
      </c>
    </row>
    <row r="623" spans="1:6" ht="168">
      <c r="A623" s="37"/>
      <c r="B623" s="32"/>
      <c r="C623" s="33"/>
      <c r="D623" s="33"/>
      <c r="E623" s="34" t="s">
        <v>188</v>
      </c>
    </row>
    <row r="624" spans="1:6">
      <c r="A624" s="37"/>
      <c r="B624" s="29" t="str">
        <f>'[1]PLANILHA DE ORÇAMENTO- ANEXO 16'!A345</f>
        <v xml:space="preserve">8. </v>
      </c>
      <c r="C624" s="30"/>
      <c r="D624" s="30"/>
      <c r="E624" s="31" t="str">
        <f>'[1]PLANILHA DE ORÇAMENTO- ANEXO 16'!D345</f>
        <v>ACESSIBLIDADE</v>
      </c>
    </row>
    <row r="625" spans="1:5">
      <c r="A625" s="37"/>
      <c r="B625" s="29" t="e">
        <f>'PLANILHA ORÇAMENTÁRIA'!#REF!</f>
        <v>#REF!</v>
      </c>
      <c r="C625" s="30" t="e">
        <f>'PLANILHA ORÇAMENTÁRIA'!#REF!</f>
        <v>#REF!</v>
      </c>
      <c r="D625" s="30" t="e">
        <f>'PLANILHA ORÇAMENTÁRIA'!#REF!</f>
        <v>#REF!</v>
      </c>
      <c r="E625" s="31" t="e">
        <f>'PLANILHA ORÇAMENTÁRIA'!#REF!</f>
        <v>#REF!</v>
      </c>
    </row>
    <row r="626" spans="1:5" ht="168">
      <c r="A626" s="37"/>
      <c r="B626" s="32"/>
      <c r="C626" s="33"/>
      <c r="D626" s="33"/>
      <c r="E626" s="34" t="s">
        <v>190</v>
      </c>
    </row>
    <row r="627" spans="1:5">
      <c r="A627" s="37"/>
      <c r="B627" s="29" t="str">
        <f>'[1]PLANILHA DE ORÇAMENTO- ANEXO 16'!A347</f>
        <v>8.2</v>
      </c>
      <c r="C627" s="30" t="str">
        <f>'[1]PLANILHA DE ORÇAMENTO- ANEXO 16'!B347</f>
        <v>CDHU</v>
      </c>
      <c r="D627" s="30" t="str">
        <f>'[1]PLANILHA DE ORÇAMENTO- ANEXO 16'!C347</f>
        <v>30.06.010</v>
      </c>
      <c r="E627" s="31" t="str">
        <f>'[1]PLANILHA DE ORÇAMENTO- ANEXO 16'!D347</f>
        <v>Placa para sinalização tátil (início ou final) em braile para corrimão</v>
      </c>
    </row>
    <row r="628" spans="1:5" ht="48">
      <c r="A628" s="37"/>
      <c r="B628" s="32"/>
      <c r="C628" s="33"/>
      <c r="D628" s="33"/>
      <c r="E628" s="34" t="s">
        <v>191</v>
      </c>
    </row>
    <row r="629" spans="1:5">
      <c r="A629" s="37"/>
      <c r="B629" s="29" t="str">
        <f>'[1]PLANILHA DE ORÇAMENTO- ANEXO 16'!A348</f>
        <v>8.3</v>
      </c>
      <c r="C629" s="30" t="str">
        <f>'[1]PLANILHA DE ORÇAMENTO- ANEXO 16'!B348</f>
        <v>CDHU</v>
      </c>
      <c r="D629" s="30" t="str">
        <f>'[1]PLANILHA DE ORÇAMENTO- ANEXO 16'!C348</f>
        <v>30.04.030</v>
      </c>
      <c r="E629" s="31" t="str">
        <f>'[1]PLANILHA DE ORÇAMENTO- ANEXO 16'!D348</f>
        <v>Piso em ladrilho hidráulico podotátil várias cores (25x25cm), assentado com argamassa mista</v>
      </c>
    </row>
    <row r="630" spans="1:5" ht="48">
      <c r="A630" s="37"/>
      <c r="B630" s="32"/>
      <c r="C630" s="33"/>
      <c r="D630" s="33"/>
      <c r="E630" s="34" t="s">
        <v>192</v>
      </c>
    </row>
    <row r="631" spans="1:5">
      <c r="A631" s="37"/>
      <c r="B631" s="29" t="e">
        <f>'PLANILHA ORÇAMENTÁRIA'!#REF!</f>
        <v>#REF!</v>
      </c>
      <c r="C631" s="30"/>
      <c r="D631" s="30"/>
      <c r="E631" s="31" t="e">
        <f>'PLANILHA ORÇAMENTÁRIA'!#REF!</f>
        <v>#REF!</v>
      </c>
    </row>
    <row r="632" spans="1:5">
      <c r="A632" s="37"/>
      <c r="B632" s="29" t="e">
        <f>'PLANILHA ORÇAMENTÁRIA'!#REF!</f>
        <v>#REF!</v>
      </c>
      <c r="C632" s="30"/>
      <c r="D632" s="30"/>
      <c r="E632" s="31" t="e">
        <f>'PLANILHA ORÇAMENTÁRIA'!#REF!</f>
        <v>#REF!</v>
      </c>
    </row>
    <row r="633" spans="1:5">
      <c r="A633" s="37"/>
      <c r="B633" s="29" t="e">
        <f>'PLANILHA ORÇAMENTÁRIA'!#REF!</f>
        <v>#REF!</v>
      </c>
      <c r="C633" s="36" t="e">
        <f>'PLANILHA ORÇAMENTÁRIA'!#REF!</f>
        <v>#REF!</v>
      </c>
      <c r="D633" s="36" t="e">
        <f>'PLANILHA ORÇAMENTÁRIA'!#REF!</f>
        <v>#REF!</v>
      </c>
      <c r="E633" s="31" t="e">
        <f>'PLANILHA ORÇAMENTÁRIA'!#REF!</f>
        <v>#REF!</v>
      </c>
    </row>
    <row r="634" spans="1:5" ht="48">
      <c r="A634" s="37"/>
      <c r="B634" s="32"/>
      <c r="C634" s="33"/>
      <c r="D634" s="33"/>
      <c r="E634" s="34" t="s">
        <v>256</v>
      </c>
    </row>
    <row r="635" spans="1:5">
      <c r="A635" s="37"/>
      <c r="B635" s="29" t="e">
        <f>'PLANILHA ORÇAMENTÁRIA'!#REF!</f>
        <v>#REF!</v>
      </c>
      <c r="C635" s="36" t="e">
        <f>'PLANILHA ORÇAMENTÁRIA'!#REF!</f>
        <v>#REF!</v>
      </c>
      <c r="D635" s="36" t="e">
        <f>'PLANILHA ORÇAMENTÁRIA'!#REF!</f>
        <v>#REF!</v>
      </c>
      <c r="E635" s="31" t="e">
        <f>'PLANILHA ORÇAMENTÁRIA'!#REF!</f>
        <v>#REF!</v>
      </c>
    </row>
    <row r="636" spans="1:5" ht="48">
      <c r="A636" s="37"/>
      <c r="B636" s="32"/>
      <c r="C636" s="33"/>
      <c r="D636" s="33"/>
      <c r="E636" s="34" t="s">
        <v>100</v>
      </c>
    </row>
    <row r="637" spans="1:5">
      <c r="A637" s="37"/>
      <c r="B637" s="29" t="e">
        <f>'PLANILHA ORÇAMENTÁRIA'!#REF!</f>
        <v>#REF!</v>
      </c>
      <c r="C637" s="36" t="e">
        <f>'PLANILHA ORÇAMENTÁRIA'!#REF!</f>
        <v>#REF!</v>
      </c>
      <c r="D637" s="36" t="e">
        <f>'PLANILHA ORÇAMENTÁRIA'!#REF!</f>
        <v>#REF!</v>
      </c>
      <c r="E637" s="31" t="e">
        <f>'PLANILHA ORÇAMENTÁRIA'!#REF!</f>
        <v>#REF!</v>
      </c>
    </row>
    <row r="638" spans="1:5" ht="60">
      <c r="A638" s="37"/>
      <c r="B638" s="32"/>
      <c r="C638" s="33"/>
      <c r="D638" s="33"/>
      <c r="E638" s="34" t="s">
        <v>95</v>
      </c>
    </row>
    <row r="639" spans="1:5">
      <c r="A639" s="37"/>
      <c r="B639" s="29" t="e">
        <f>'PLANILHA ORÇAMENTÁRIA'!#REF!</f>
        <v>#REF!</v>
      </c>
      <c r="C639" s="36" t="e">
        <f>'PLANILHA ORÇAMENTÁRIA'!#REF!</f>
        <v>#REF!</v>
      </c>
      <c r="D639" s="36" t="e">
        <f>'PLANILHA ORÇAMENTÁRIA'!#REF!</f>
        <v>#REF!</v>
      </c>
      <c r="E639" s="31" t="e">
        <f>'PLANILHA ORÇAMENTÁRIA'!#REF!</f>
        <v>#REF!</v>
      </c>
    </row>
    <row r="640" spans="1:5" ht="60">
      <c r="A640" s="37"/>
      <c r="B640" s="32"/>
      <c r="C640" s="33"/>
      <c r="D640" s="33"/>
      <c r="E640" s="34" t="s">
        <v>102</v>
      </c>
    </row>
    <row r="641" spans="1:5">
      <c r="A641" s="37"/>
      <c r="B641" s="29" t="e">
        <f>'PLANILHA ORÇAMENTÁRIA'!#REF!</f>
        <v>#REF!</v>
      </c>
      <c r="C641" s="36" t="e">
        <f>'PLANILHA ORÇAMENTÁRIA'!#REF!</f>
        <v>#REF!</v>
      </c>
      <c r="D641" s="36" t="e">
        <f>'PLANILHA ORÇAMENTÁRIA'!#REF!</f>
        <v>#REF!</v>
      </c>
      <c r="E641" s="31" t="e">
        <f>'PLANILHA ORÇAMENTÁRIA'!#REF!</f>
        <v>#REF!</v>
      </c>
    </row>
    <row r="642" spans="1:5" ht="48">
      <c r="A642" s="37"/>
      <c r="B642" s="32"/>
      <c r="C642" s="33"/>
      <c r="D642" s="33"/>
      <c r="E642" s="34" t="s">
        <v>94</v>
      </c>
    </row>
    <row r="643" spans="1:5">
      <c r="A643" s="37"/>
      <c r="B643" s="29" t="e">
        <f>'PLANILHA ORÇAMENTÁRIA'!#REF!</f>
        <v>#REF!</v>
      </c>
      <c r="C643" s="36" t="e">
        <f>'PLANILHA ORÇAMENTÁRIA'!#REF!</f>
        <v>#REF!</v>
      </c>
      <c r="D643" s="36" t="e">
        <f>'PLANILHA ORÇAMENTÁRIA'!#REF!</f>
        <v>#REF!</v>
      </c>
      <c r="E643" s="31" t="e">
        <f>'PLANILHA ORÇAMENTÁRIA'!#REF!</f>
        <v>#REF!</v>
      </c>
    </row>
    <row r="644" spans="1:5" ht="60">
      <c r="A644" s="37"/>
      <c r="B644" s="32"/>
      <c r="C644" s="33"/>
      <c r="D644" s="33"/>
      <c r="E644" s="34" t="s">
        <v>215</v>
      </c>
    </row>
    <row r="645" spans="1:5">
      <c r="A645" s="37"/>
      <c r="B645" s="29" t="e">
        <f>'PLANILHA ORÇAMENTÁRIA'!#REF!</f>
        <v>#REF!</v>
      </c>
      <c r="C645" s="36" t="e">
        <f>'PLANILHA ORÇAMENTÁRIA'!#REF!</f>
        <v>#REF!</v>
      </c>
      <c r="D645" s="36" t="e">
        <f>'PLANILHA ORÇAMENTÁRIA'!#REF!</f>
        <v>#REF!</v>
      </c>
      <c r="E645" s="31" t="e">
        <f>'PLANILHA ORÇAMENTÁRIA'!#REF!</f>
        <v>#REF!</v>
      </c>
    </row>
    <row r="646" spans="1:5" ht="60">
      <c r="A646" s="37"/>
      <c r="B646" s="32"/>
      <c r="C646" s="33"/>
      <c r="D646" s="33"/>
      <c r="E646" s="34" t="s">
        <v>105</v>
      </c>
    </row>
    <row r="647" spans="1:5">
      <c r="A647" s="37"/>
      <c r="B647" s="29" t="e">
        <f>'PLANILHA ORÇAMENTÁRIA'!#REF!</f>
        <v>#REF!</v>
      </c>
      <c r="C647" s="36" t="e">
        <f>'PLANILHA ORÇAMENTÁRIA'!#REF!</f>
        <v>#REF!</v>
      </c>
      <c r="D647" s="36" t="e">
        <f>'PLANILHA ORÇAMENTÁRIA'!#REF!</f>
        <v>#REF!</v>
      </c>
      <c r="E647" s="31" t="e">
        <f>'PLANILHA ORÇAMENTÁRIA'!#REF!</f>
        <v>#REF!</v>
      </c>
    </row>
    <row r="648" spans="1:5" ht="60">
      <c r="A648" s="37"/>
      <c r="B648" s="32"/>
      <c r="C648" s="33"/>
      <c r="D648" s="33"/>
      <c r="E648" s="34" t="s">
        <v>146</v>
      </c>
    </row>
    <row r="649" spans="1:5">
      <c r="A649" s="37"/>
      <c r="B649" s="29" t="e">
        <f>'PLANILHA ORÇAMENTÁRIA'!#REF!</f>
        <v>#REF!</v>
      </c>
      <c r="C649" s="36" t="e">
        <f>'PLANILHA ORÇAMENTÁRIA'!#REF!</f>
        <v>#REF!</v>
      </c>
      <c r="D649" s="36" t="e">
        <f>'PLANILHA ORÇAMENTÁRIA'!#REF!</f>
        <v>#REF!</v>
      </c>
      <c r="E649" s="31" t="e">
        <f>'PLANILHA ORÇAMENTÁRIA'!#REF!</f>
        <v>#REF!</v>
      </c>
    </row>
    <row r="650" spans="1:5" ht="264">
      <c r="A650" s="37"/>
      <c r="B650" s="32"/>
      <c r="C650" s="33"/>
      <c r="D650" s="33"/>
      <c r="E650" s="34" t="s">
        <v>254</v>
      </c>
    </row>
    <row r="651" spans="1:5">
      <c r="A651" s="37"/>
      <c r="B651" s="29" t="e">
        <f>'PLANILHA ORÇAMENTÁRIA'!#REF!</f>
        <v>#REF!</v>
      </c>
      <c r="C651" s="30"/>
      <c r="D651" s="30"/>
      <c r="E651" s="31" t="e">
        <f>'PLANILHA ORÇAMENTÁRIA'!#REF!</f>
        <v>#REF!</v>
      </c>
    </row>
    <row r="652" spans="1:5">
      <c r="A652" s="37"/>
      <c r="B652" s="29" t="e">
        <f>'PLANILHA ORÇAMENTÁRIA'!#REF!</f>
        <v>#REF!</v>
      </c>
      <c r="C652" s="36" t="e">
        <f>'PLANILHA ORÇAMENTÁRIA'!#REF!</f>
        <v>#REF!</v>
      </c>
      <c r="D652" s="36" t="e">
        <f>'PLANILHA ORÇAMENTÁRIA'!#REF!</f>
        <v>#REF!</v>
      </c>
      <c r="E652" s="31" t="e">
        <f>'PLANILHA ORÇAMENTÁRIA'!#REF!</f>
        <v>#REF!</v>
      </c>
    </row>
    <row r="653" spans="1:5" ht="48">
      <c r="A653" s="37"/>
      <c r="B653" s="32"/>
      <c r="C653" s="33"/>
      <c r="D653" s="33"/>
      <c r="E653" s="34" t="s">
        <v>198</v>
      </c>
    </row>
    <row r="654" spans="1:5">
      <c r="A654" s="37"/>
      <c r="B654" s="29" t="e">
        <f>'PLANILHA ORÇAMENTÁRIA'!#REF!</f>
        <v>#REF!</v>
      </c>
      <c r="C654" s="36" t="e">
        <f>'PLANILHA ORÇAMENTÁRIA'!#REF!</f>
        <v>#REF!</v>
      </c>
      <c r="D654" s="36" t="e">
        <f>'PLANILHA ORÇAMENTÁRIA'!#REF!</f>
        <v>#REF!</v>
      </c>
      <c r="E654" s="31" t="e">
        <f>'PLANILHA ORÇAMENTÁRIA'!#REF!</f>
        <v>#REF!</v>
      </c>
    </row>
    <row r="655" spans="1:5" ht="120">
      <c r="A655" s="37"/>
      <c r="B655" s="32"/>
      <c r="C655" s="33"/>
      <c r="D655" s="33"/>
      <c r="E655" s="34" t="s">
        <v>109</v>
      </c>
    </row>
    <row r="656" spans="1:5">
      <c r="A656" s="37"/>
      <c r="B656" s="29" t="e">
        <f>'PLANILHA ORÇAMENTÁRIA'!#REF!</f>
        <v>#REF!</v>
      </c>
      <c r="C656" s="36" t="e">
        <f>'PLANILHA ORÇAMENTÁRIA'!#REF!</f>
        <v>#REF!</v>
      </c>
      <c r="D656" s="36" t="e">
        <f>'PLANILHA ORÇAMENTÁRIA'!#REF!</f>
        <v>#REF!</v>
      </c>
      <c r="E656" s="31" t="e">
        <f>'PLANILHA ORÇAMENTÁRIA'!#REF!</f>
        <v>#REF!</v>
      </c>
    </row>
    <row r="657" spans="1:5" ht="24">
      <c r="A657" s="37"/>
      <c r="B657" s="32"/>
      <c r="C657" s="33"/>
      <c r="D657" s="33"/>
      <c r="E657" s="34" t="s">
        <v>259</v>
      </c>
    </row>
    <row r="658" spans="1:5">
      <c r="A658" s="37"/>
      <c r="B658" s="29" t="e">
        <f>'PLANILHA ORÇAMENTÁRIA'!#REF!</f>
        <v>#REF!</v>
      </c>
      <c r="C658" s="30"/>
      <c r="D658" s="30"/>
      <c r="E658" s="31" t="e">
        <f>'PLANILHA ORÇAMENTÁRIA'!#REF!</f>
        <v>#REF!</v>
      </c>
    </row>
    <row r="659" spans="1:5">
      <c r="A659" s="37"/>
      <c r="B659" s="29" t="e">
        <f>'PLANILHA ORÇAMENTÁRIA'!#REF!</f>
        <v>#REF!</v>
      </c>
      <c r="C659" s="36" t="e">
        <f>'PLANILHA ORÇAMENTÁRIA'!#REF!</f>
        <v>#REF!</v>
      </c>
      <c r="D659" s="36" t="e">
        <f>'PLANILHA ORÇAMENTÁRIA'!#REF!</f>
        <v>#REF!</v>
      </c>
      <c r="E659" s="31" t="e">
        <f>'PLANILHA ORÇAMENTÁRIA'!#REF!</f>
        <v>#REF!</v>
      </c>
    </row>
    <row r="660" spans="1:5" ht="180">
      <c r="A660" s="37"/>
      <c r="B660" s="32"/>
      <c r="C660" s="33"/>
      <c r="D660" s="33"/>
      <c r="E660" s="34" t="s">
        <v>126</v>
      </c>
    </row>
    <row r="661" spans="1:5">
      <c r="A661" s="37"/>
      <c r="B661" s="29" t="e">
        <f>'PLANILHA ORÇAMENTÁRIA'!#REF!</f>
        <v>#REF!</v>
      </c>
      <c r="C661" s="36" t="e">
        <f>'PLANILHA ORÇAMENTÁRIA'!#REF!</f>
        <v>#REF!</v>
      </c>
      <c r="D661" s="36" t="e">
        <f>'PLANILHA ORÇAMENTÁRIA'!#REF!</f>
        <v>#REF!</v>
      </c>
      <c r="E661" s="31" t="e">
        <f>'PLANILHA ORÇAMENTÁRIA'!#REF!</f>
        <v>#REF!</v>
      </c>
    </row>
    <row r="662" spans="1:5" ht="168">
      <c r="A662" s="37"/>
      <c r="B662" s="32"/>
      <c r="C662" s="33"/>
      <c r="D662" s="33"/>
      <c r="E662" s="34" t="s">
        <v>218</v>
      </c>
    </row>
    <row r="663" spans="1:5">
      <c r="A663" s="37"/>
      <c r="B663" s="29" t="e">
        <f>'PLANILHA ORÇAMENTÁRIA'!#REF!</f>
        <v>#REF!</v>
      </c>
      <c r="C663" s="36" t="e">
        <f>'PLANILHA ORÇAMENTÁRIA'!#REF!</f>
        <v>#REF!</v>
      </c>
      <c r="D663" s="36" t="e">
        <f>'PLANILHA ORÇAMENTÁRIA'!#REF!</f>
        <v>#REF!</v>
      </c>
      <c r="E663" s="31" t="e">
        <f>'PLANILHA ORÇAMENTÁRIA'!#REF!</f>
        <v>#REF!</v>
      </c>
    </row>
    <row r="664" spans="1:5" ht="264">
      <c r="A664" s="37"/>
      <c r="B664" s="32"/>
      <c r="C664" s="33"/>
      <c r="D664" s="33"/>
      <c r="E664" s="34" t="s">
        <v>255</v>
      </c>
    </row>
    <row r="665" spans="1:5">
      <c r="A665" s="37"/>
      <c r="B665" s="29" t="e">
        <f>'PLANILHA ORÇAMENTÁRIA'!#REF!</f>
        <v>#REF!</v>
      </c>
      <c r="C665" s="36" t="e">
        <f>'PLANILHA ORÇAMENTÁRIA'!#REF!</f>
        <v>#REF!</v>
      </c>
      <c r="D665" s="36" t="e">
        <f>'PLANILHA ORÇAMENTÁRIA'!#REF!</f>
        <v>#REF!</v>
      </c>
      <c r="E665" s="31" t="e">
        <f>'PLANILHA ORÇAMENTÁRIA'!#REF!</f>
        <v>#REF!</v>
      </c>
    </row>
    <row r="666" spans="1:5" ht="48">
      <c r="A666" s="37"/>
      <c r="B666" s="32"/>
      <c r="C666" s="33"/>
      <c r="D666" s="33"/>
      <c r="E666" s="34" t="s">
        <v>228</v>
      </c>
    </row>
    <row r="667" spans="1:5">
      <c r="A667" s="37"/>
      <c r="B667" s="29" t="e">
        <f>'PLANILHA ORÇAMENTÁRIA'!#REF!</f>
        <v>#REF!</v>
      </c>
      <c r="C667" s="36" t="e">
        <f>'PLANILHA ORÇAMENTÁRIA'!#REF!</f>
        <v>#REF!</v>
      </c>
      <c r="D667" s="36" t="e">
        <f>'PLANILHA ORÇAMENTÁRIA'!#REF!</f>
        <v>#REF!</v>
      </c>
      <c r="E667" s="31" t="e">
        <f>'PLANILHA ORÇAMENTÁRIA'!#REF!</f>
        <v>#REF!</v>
      </c>
    </row>
    <row r="668" spans="1:5" ht="120">
      <c r="A668" s="37"/>
      <c r="B668" s="32"/>
      <c r="C668" s="33"/>
      <c r="D668" s="33"/>
      <c r="E668" s="34" t="s">
        <v>229</v>
      </c>
    </row>
    <row r="669" spans="1:5">
      <c r="A669" s="37"/>
      <c r="B669" s="29" t="e">
        <f>'PLANILHA ORÇAMENTÁRIA'!#REF!</f>
        <v>#REF!</v>
      </c>
      <c r="C669" s="30"/>
      <c r="D669" s="30"/>
      <c r="E669" s="31" t="e">
        <f>'PLANILHA ORÇAMENTÁRIA'!#REF!</f>
        <v>#REF!</v>
      </c>
    </row>
    <row r="670" spans="1:5">
      <c r="A670" s="37"/>
      <c r="B670" s="29" t="e">
        <f>'PLANILHA ORÇAMENTÁRIA'!#REF!</f>
        <v>#REF!</v>
      </c>
      <c r="C670" s="36" t="e">
        <f>'PLANILHA ORÇAMENTÁRIA'!#REF!</f>
        <v>#REF!</v>
      </c>
      <c r="D670" s="36" t="e">
        <f>'PLANILHA ORÇAMENTÁRIA'!#REF!</f>
        <v>#REF!</v>
      </c>
      <c r="E670" s="31" t="e">
        <f>'PLANILHA ORÇAMENTÁRIA'!#REF!</f>
        <v>#REF!</v>
      </c>
    </row>
    <row r="671" spans="1:5" ht="24">
      <c r="A671" s="37"/>
      <c r="B671" s="32"/>
      <c r="C671" s="33"/>
      <c r="D671" s="33"/>
      <c r="E671" s="34" t="s">
        <v>258</v>
      </c>
    </row>
    <row r="672" spans="1:5">
      <c r="A672" s="37"/>
      <c r="B672" s="29" t="e">
        <f>'PLANILHA ORÇAMENTÁRIA'!#REF!</f>
        <v>#REF!</v>
      </c>
      <c r="C672" s="30"/>
      <c r="D672" s="30"/>
      <c r="E672" s="31" t="e">
        <f>'PLANILHA ORÇAMENTÁRIA'!#REF!</f>
        <v>#REF!</v>
      </c>
    </row>
    <row r="673" spans="1:5" ht="38.25" customHeight="1">
      <c r="A673" s="37"/>
      <c r="B673" s="29" t="e">
        <f>'PLANILHA ORÇAMENTÁRIA'!#REF!</f>
        <v>#REF!</v>
      </c>
      <c r="C673" s="36" t="e">
        <f>'PLANILHA ORÇAMENTÁRIA'!#REF!</f>
        <v>#REF!</v>
      </c>
      <c r="D673" s="36" t="e">
        <f>'PLANILHA ORÇAMENTÁRIA'!#REF!</f>
        <v>#REF!</v>
      </c>
      <c r="E673" s="31" t="e">
        <f>'PLANILHA ORÇAMENTÁRIA'!#REF!</f>
        <v>#REF!</v>
      </c>
    </row>
    <row r="674" spans="1:5" ht="62.25" customHeight="1">
      <c r="A674" s="37"/>
      <c r="B674" s="32"/>
      <c r="C674" s="33"/>
      <c r="D674" s="33"/>
      <c r="E674" s="34" t="s">
        <v>225</v>
      </c>
    </row>
    <row r="675" spans="1:5">
      <c r="A675" s="37"/>
      <c r="B675" s="29">
        <v>10</v>
      </c>
      <c r="C675" s="30"/>
      <c r="D675" s="30"/>
      <c r="E675" s="31" t="str">
        <f>'[1]PLANILHA DE ORÇAMENTO- ANEXO 16'!D377</f>
        <v>SERVIÇOS COMPLEMENTARES</v>
      </c>
    </row>
    <row r="676" spans="1:5">
      <c r="A676" s="37"/>
      <c r="B676" s="29" t="s">
        <v>43</v>
      </c>
      <c r="C676" s="30" t="str">
        <f>'[1]PLANILHA DE ORÇAMENTO- ANEXO 16'!B378</f>
        <v>CDHU</v>
      </c>
      <c r="D676" s="30" t="str">
        <f>'[1]PLANILHA DE ORÇAMENTO- ANEXO 16'!C378</f>
        <v>55.01.020</v>
      </c>
      <c r="E676" s="31" t="str">
        <f>'[1]PLANILHA DE ORÇAMENTO- ANEXO 16'!D378</f>
        <v>Limpeza final da obra</v>
      </c>
    </row>
    <row r="677" spans="1:5" ht="60">
      <c r="B677" s="40"/>
      <c r="C677" s="41"/>
      <c r="D677" s="41"/>
      <c r="E677" s="39" t="s">
        <v>195</v>
      </c>
    </row>
    <row r="678" spans="1:5" ht="35.25" customHeight="1">
      <c r="B678" s="42"/>
      <c r="E678" s="44"/>
    </row>
    <row r="679" spans="1:5">
      <c r="B679" s="42"/>
      <c r="E679" s="45" t="s">
        <v>492</v>
      </c>
    </row>
    <row r="680" spans="1:5" ht="15.75" thickBot="1">
      <c r="B680" s="46"/>
      <c r="C680" s="47"/>
      <c r="D680" s="47"/>
      <c r="E680" s="48" t="s">
        <v>493</v>
      </c>
    </row>
    <row r="681" spans="1:5">
      <c r="E681" s="49"/>
    </row>
    <row r="682" spans="1:5">
      <c r="E682" s="49"/>
    </row>
  </sheetData>
  <mergeCells count="8">
    <mergeCell ref="B8:E8"/>
    <mergeCell ref="B9:E9"/>
    <mergeCell ref="B1:E1"/>
    <mergeCell ref="B2:E2"/>
    <mergeCell ref="B3:E4"/>
    <mergeCell ref="B5:E5"/>
    <mergeCell ref="B6:E6"/>
    <mergeCell ref="B7:E7"/>
  </mergeCells>
  <pageMargins left="0.51181102362204722" right="0.51181102362204722" top="0.78740157480314965" bottom="0.78740157480314965" header="0.31496062992125984" footer="0.31496062992125984"/>
  <pageSetup paperSize="9" scale="64" orientation="portrait" r:id="rId1"/>
  <rowBreaks count="1" manualBreakCount="1">
    <brk id="662" min="1" max="4" man="1"/>
  </rowBreaks>
  <colBreaks count="1" manualBreakCount="1">
    <brk id="5" max="455" man="1"/>
  </colBreaks>
</worksheet>
</file>

<file path=xl/worksheets/sheet4.xml><?xml version="1.0" encoding="utf-8"?>
<worksheet xmlns="http://schemas.openxmlformats.org/spreadsheetml/2006/main" xmlns:r="http://schemas.openxmlformats.org/officeDocument/2006/relationships">
  <sheetPr>
    <pageSetUpPr fitToPage="1"/>
  </sheetPr>
  <dimension ref="A1:GX105"/>
  <sheetViews>
    <sheetView tabSelected="1" topLeftCell="A82" zoomScaleNormal="100" zoomScaleSheetLayoutView="70" workbookViewId="0">
      <selection activeCell="D96" sqref="D96"/>
    </sheetView>
  </sheetViews>
  <sheetFormatPr defaultColWidth="11.5703125" defaultRowHeight="12.75"/>
  <cols>
    <col min="1" max="1" width="7.42578125" style="194" customWidth="1"/>
    <col min="2" max="2" width="8.42578125" style="194" customWidth="1"/>
    <col min="3" max="3" width="10.5703125" style="194" customWidth="1"/>
    <col min="4" max="4" width="58" style="199" customWidth="1"/>
    <col min="5" max="5" width="3.85546875" style="194" bestFit="1" customWidth="1"/>
    <col min="6" max="6" width="6.5703125" style="196" bestFit="1" customWidth="1"/>
    <col min="7" max="7" width="12.28515625" style="196" bestFit="1" customWidth="1"/>
    <col min="8" max="8" width="12.28515625" style="152" bestFit="1" customWidth="1"/>
    <col min="9" max="9" width="13.140625" style="207" bestFit="1" customWidth="1"/>
    <col min="10" max="10" width="30.5703125" style="152" customWidth="1"/>
    <col min="11" max="205" width="9.140625" style="152" customWidth="1"/>
    <col min="206" max="253" width="11.5703125" style="153"/>
    <col min="254" max="254" width="10.7109375" style="153" customWidth="1"/>
    <col min="255" max="255" width="17" style="153" customWidth="1"/>
    <col min="256" max="256" width="14.85546875" style="153" customWidth="1"/>
    <col min="257" max="257" width="57.28515625" style="153" customWidth="1"/>
    <col min="258" max="258" width="8.5703125" style="153" customWidth="1"/>
    <col min="259" max="259" width="12.42578125" style="153" customWidth="1"/>
    <col min="260" max="260" width="15.5703125" style="153" customWidth="1"/>
    <col min="261" max="261" width="19.28515625" style="153" customWidth="1"/>
    <col min="262" max="262" width="19.7109375" style="153" customWidth="1"/>
    <col min="263" max="263" width="16.42578125" style="153" bestFit="1" customWidth="1"/>
    <col min="264" max="264" width="16.5703125" style="153" bestFit="1" customWidth="1"/>
    <col min="265" max="265" width="9.140625" style="153" customWidth="1"/>
    <col min="266" max="266" width="30.5703125" style="153" customWidth="1"/>
    <col min="267" max="461" width="9.140625" style="153" customWidth="1"/>
    <col min="462" max="509" width="11.5703125" style="153"/>
    <col min="510" max="510" width="10.7109375" style="153" customWidth="1"/>
    <col min="511" max="511" width="17" style="153" customWidth="1"/>
    <col min="512" max="512" width="14.85546875" style="153" customWidth="1"/>
    <col min="513" max="513" width="57.28515625" style="153" customWidth="1"/>
    <col min="514" max="514" width="8.5703125" style="153" customWidth="1"/>
    <col min="515" max="515" width="12.42578125" style="153" customWidth="1"/>
    <col min="516" max="516" width="15.5703125" style="153" customWidth="1"/>
    <col min="517" max="517" width="19.28515625" style="153" customWidth="1"/>
    <col min="518" max="518" width="19.7109375" style="153" customWidth="1"/>
    <col min="519" max="519" width="16.42578125" style="153" bestFit="1" customWidth="1"/>
    <col min="520" max="520" width="16.5703125" style="153" bestFit="1" customWidth="1"/>
    <col min="521" max="521" width="9.140625" style="153" customWidth="1"/>
    <col min="522" max="522" width="30.5703125" style="153" customWidth="1"/>
    <col min="523" max="717" width="9.140625" style="153" customWidth="1"/>
    <col min="718" max="765" width="11.5703125" style="153"/>
    <col min="766" max="766" width="10.7109375" style="153" customWidth="1"/>
    <col min="767" max="767" width="17" style="153" customWidth="1"/>
    <col min="768" max="768" width="14.85546875" style="153" customWidth="1"/>
    <col min="769" max="769" width="57.28515625" style="153" customWidth="1"/>
    <col min="770" max="770" width="8.5703125" style="153" customWidth="1"/>
    <col min="771" max="771" width="12.42578125" style="153" customWidth="1"/>
    <col min="772" max="772" width="15.5703125" style="153" customWidth="1"/>
    <col min="773" max="773" width="19.28515625" style="153" customWidth="1"/>
    <col min="774" max="774" width="19.7109375" style="153" customWidth="1"/>
    <col min="775" max="775" width="16.42578125" style="153" bestFit="1" customWidth="1"/>
    <col min="776" max="776" width="16.5703125" style="153" bestFit="1" customWidth="1"/>
    <col min="777" max="777" width="9.140625" style="153" customWidth="1"/>
    <col min="778" max="778" width="30.5703125" style="153" customWidth="1"/>
    <col min="779" max="973" width="9.140625" style="153" customWidth="1"/>
    <col min="974" max="1021" width="11.5703125" style="153"/>
    <col min="1022" max="1022" width="10.7109375" style="153" customWidth="1"/>
    <col min="1023" max="1023" width="17" style="153" customWidth="1"/>
    <col min="1024" max="1024" width="14.85546875" style="153" customWidth="1"/>
    <col min="1025" max="1025" width="57.28515625" style="153" customWidth="1"/>
    <col min="1026" max="1026" width="8.5703125" style="153" customWidth="1"/>
    <col min="1027" max="1027" width="12.42578125" style="153" customWidth="1"/>
    <col min="1028" max="1028" width="15.5703125" style="153" customWidth="1"/>
    <col min="1029" max="1029" width="19.28515625" style="153" customWidth="1"/>
    <col min="1030" max="1030" width="19.7109375" style="153" customWidth="1"/>
    <col min="1031" max="1031" width="16.42578125" style="153" bestFit="1" customWidth="1"/>
    <col min="1032" max="1032" width="16.5703125" style="153" bestFit="1" customWidth="1"/>
    <col min="1033" max="1033" width="9.140625" style="153" customWidth="1"/>
    <col min="1034" max="1034" width="30.5703125" style="153" customWidth="1"/>
    <col min="1035" max="1229" width="9.140625" style="153" customWidth="1"/>
    <col min="1230" max="1277" width="11.5703125" style="153"/>
    <col min="1278" max="1278" width="10.7109375" style="153" customWidth="1"/>
    <col min="1279" max="1279" width="17" style="153" customWidth="1"/>
    <col min="1280" max="1280" width="14.85546875" style="153" customWidth="1"/>
    <col min="1281" max="1281" width="57.28515625" style="153" customWidth="1"/>
    <col min="1282" max="1282" width="8.5703125" style="153" customWidth="1"/>
    <col min="1283" max="1283" width="12.42578125" style="153" customWidth="1"/>
    <col min="1284" max="1284" width="15.5703125" style="153" customWidth="1"/>
    <col min="1285" max="1285" width="19.28515625" style="153" customWidth="1"/>
    <col min="1286" max="1286" width="19.7109375" style="153" customWidth="1"/>
    <col min="1287" max="1287" width="16.42578125" style="153" bestFit="1" customWidth="1"/>
    <col min="1288" max="1288" width="16.5703125" style="153" bestFit="1" customWidth="1"/>
    <col min="1289" max="1289" width="9.140625" style="153" customWidth="1"/>
    <col min="1290" max="1290" width="30.5703125" style="153" customWidth="1"/>
    <col min="1291" max="1485" width="9.140625" style="153" customWidth="1"/>
    <col min="1486" max="1533" width="11.5703125" style="153"/>
    <col min="1534" max="1534" width="10.7109375" style="153" customWidth="1"/>
    <col min="1535" max="1535" width="17" style="153" customWidth="1"/>
    <col min="1536" max="1536" width="14.85546875" style="153" customWidth="1"/>
    <col min="1537" max="1537" width="57.28515625" style="153" customWidth="1"/>
    <col min="1538" max="1538" width="8.5703125" style="153" customWidth="1"/>
    <col min="1539" max="1539" width="12.42578125" style="153" customWidth="1"/>
    <col min="1540" max="1540" width="15.5703125" style="153" customWidth="1"/>
    <col min="1541" max="1541" width="19.28515625" style="153" customWidth="1"/>
    <col min="1542" max="1542" width="19.7109375" style="153" customWidth="1"/>
    <col min="1543" max="1543" width="16.42578125" style="153" bestFit="1" customWidth="1"/>
    <col min="1544" max="1544" width="16.5703125" style="153" bestFit="1" customWidth="1"/>
    <col min="1545" max="1545" width="9.140625" style="153" customWidth="1"/>
    <col min="1546" max="1546" width="30.5703125" style="153" customWidth="1"/>
    <col min="1547" max="1741" width="9.140625" style="153" customWidth="1"/>
    <col min="1742" max="1789" width="11.5703125" style="153"/>
    <col min="1790" max="1790" width="10.7109375" style="153" customWidth="1"/>
    <col min="1791" max="1791" width="17" style="153" customWidth="1"/>
    <col min="1792" max="1792" width="14.85546875" style="153" customWidth="1"/>
    <col min="1793" max="1793" width="57.28515625" style="153" customWidth="1"/>
    <col min="1794" max="1794" width="8.5703125" style="153" customWidth="1"/>
    <col min="1795" max="1795" width="12.42578125" style="153" customWidth="1"/>
    <col min="1796" max="1796" width="15.5703125" style="153" customWidth="1"/>
    <col min="1797" max="1797" width="19.28515625" style="153" customWidth="1"/>
    <col min="1798" max="1798" width="19.7109375" style="153" customWidth="1"/>
    <col min="1799" max="1799" width="16.42578125" style="153" bestFit="1" customWidth="1"/>
    <col min="1800" max="1800" width="16.5703125" style="153" bestFit="1" customWidth="1"/>
    <col min="1801" max="1801" width="9.140625" style="153" customWidth="1"/>
    <col min="1802" max="1802" width="30.5703125" style="153" customWidth="1"/>
    <col min="1803" max="1997" width="9.140625" style="153" customWidth="1"/>
    <col min="1998" max="2045" width="11.5703125" style="153"/>
    <col min="2046" max="2046" width="10.7109375" style="153" customWidth="1"/>
    <col min="2047" max="2047" width="17" style="153" customWidth="1"/>
    <col min="2048" max="2048" width="14.85546875" style="153" customWidth="1"/>
    <col min="2049" max="2049" width="57.28515625" style="153" customWidth="1"/>
    <col min="2050" max="2050" width="8.5703125" style="153" customWidth="1"/>
    <col min="2051" max="2051" width="12.42578125" style="153" customWidth="1"/>
    <col min="2052" max="2052" width="15.5703125" style="153" customWidth="1"/>
    <col min="2053" max="2053" width="19.28515625" style="153" customWidth="1"/>
    <col min="2054" max="2054" width="19.7109375" style="153" customWidth="1"/>
    <col min="2055" max="2055" width="16.42578125" style="153" bestFit="1" customWidth="1"/>
    <col min="2056" max="2056" width="16.5703125" style="153" bestFit="1" customWidth="1"/>
    <col min="2057" max="2057" width="9.140625" style="153" customWidth="1"/>
    <col min="2058" max="2058" width="30.5703125" style="153" customWidth="1"/>
    <col min="2059" max="2253" width="9.140625" style="153" customWidth="1"/>
    <col min="2254" max="2301" width="11.5703125" style="153"/>
    <col min="2302" max="2302" width="10.7109375" style="153" customWidth="1"/>
    <col min="2303" max="2303" width="17" style="153" customWidth="1"/>
    <col min="2304" max="2304" width="14.85546875" style="153" customWidth="1"/>
    <col min="2305" max="2305" width="57.28515625" style="153" customWidth="1"/>
    <col min="2306" max="2306" width="8.5703125" style="153" customWidth="1"/>
    <col min="2307" max="2307" width="12.42578125" style="153" customWidth="1"/>
    <col min="2308" max="2308" width="15.5703125" style="153" customWidth="1"/>
    <col min="2309" max="2309" width="19.28515625" style="153" customWidth="1"/>
    <col min="2310" max="2310" width="19.7109375" style="153" customWidth="1"/>
    <col min="2311" max="2311" width="16.42578125" style="153" bestFit="1" customWidth="1"/>
    <col min="2312" max="2312" width="16.5703125" style="153" bestFit="1" customWidth="1"/>
    <col min="2313" max="2313" width="9.140625" style="153" customWidth="1"/>
    <col min="2314" max="2314" width="30.5703125" style="153" customWidth="1"/>
    <col min="2315" max="2509" width="9.140625" style="153" customWidth="1"/>
    <col min="2510" max="2557" width="11.5703125" style="153"/>
    <col min="2558" max="2558" width="10.7109375" style="153" customWidth="1"/>
    <col min="2559" max="2559" width="17" style="153" customWidth="1"/>
    <col min="2560" max="2560" width="14.85546875" style="153" customWidth="1"/>
    <col min="2561" max="2561" width="57.28515625" style="153" customWidth="1"/>
    <col min="2562" max="2562" width="8.5703125" style="153" customWidth="1"/>
    <col min="2563" max="2563" width="12.42578125" style="153" customWidth="1"/>
    <col min="2564" max="2564" width="15.5703125" style="153" customWidth="1"/>
    <col min="2565" max="2565" width="19.28515625" style="153" customWidth="1"/>
    <col min="2566" max="2566" width="19.7109375" style="153" customWidth="1"/>
    <col min="2567" max="2567" width="16.42578125" style="153" bestFit="1" customWidth="1"/>
    <col min="2568" max="2568" width="16.5703125" style="153" bestFit="1" customWidth="1"/>
    <col min="2569" max="2569" width="9.140625" style="153" customWidth="1"/>
    <col min="2570" max="2570" width="30.5703125" style="153" customWidth="1"/>
    <col min="2571" max="2765" width="9.140625" style="153" customWidth="1"/>
    <col min="2766" max="2813" width="11.5703125" style="153"/>
    <col min="2814" max="2814" width="10.7109375" style="153" customWidth="1"/>
    <col min="2815" max="2815" width="17" style="153" customWidth="1"/>
    <col min="2816" max="2816" width="14.85546875" style="153" customWidth="1"/>
    <col min="2817" max="2817" width="57.28515625" style="153" customWidth="1"/>
    <col min="2818" max="2818" width="8.5703125" style="153" customWidth="1"/>
    <col min="2819" max="2819" width="12.42578125" style="153" customWidth="1"/>
    <col min="2820" max="2820" width="15.5703125" style="153" customWidth="1"/>
    <col min="2821" max="2821" width="19.28515625" style="153" customWidth="1"/>
    <col min="2822" max="2822" width="19.7109375" style="153" customWidth="1"/>
    <col min="2823" max="2823" width="16.42578125" style="153" bestFit="1" customWidth="1"/>
    <col min="2824" max="2824" width="16.5703125" style="153" bestFit="1" customWidth="1"/>
    <col min="2825" max="2825" width="9.140625" style="153" customWidth="1"/>
    <col min="2826" max="2826" width="30.5703125" style="153" customWidth="1"/>
    <col min="2827" max="3021" width="9.140625" style="153" customWidth="1"/>
    <col min="3022" max="3069" width="11.5703125" style="153"/>
    <col min="3070" max="3070" width="10.7109375" style="153" customWidth="1"/>
    <col min="3071" max="3071" width="17" style="153" customWidth="1"/>
    <col min="3072" max="3072" width="14.85546875" style="153" customWidth="1"/>
    <col min="3073" max="3073" width="57.28515625" style="153" customWidth="1"/>
    <col min="3074" max="3074" width="8.5703125" style="153" customWidth="1"/>
    <col min="3075" max="3075" width="12.42578125" style="153" customWidth="1"/>
    <col min="3076" max="3076" width="15.5703125" style="153" customWidth="1"/>
    <col min="3077" max="3077" width="19.28515625" style="153" customWidth="1"/>
    <col min="3078" max="3078" width="19.7109375" style="153" customWidth="1"/>
    <col min="3079" max="3079" width="16.42578125" style="153" bestFit="1" customWidth="1"/>
    <col min="3080" max="3080" width="16.5703125" style="153" bestFit="1" customWidth="1"/>
    <col min="3081" max="3081" width="9.140625" style="153" customWidth="1"/>
    <col min="3082" max="3082" width="30.5703125" style="153" customWidth="1"/>
    <col min="3083" max="3277" width="9.140625" style="153" customWidth="1"/>
    <col min="3278" max="3325" width="11.5703125" style="153"/>
    <col min="3326" max="3326" width="10.7109375" style="153" customWidth="1"/>
    <col min="3327" max="3327" width="17" style="153" customWidth="1"/>
    <col min="3328" max="3328" width="14.85546875" style="153" customWidth="1"/>
    <col min="3329" max="3329" width="57.28515625" style="153" customWidth="1"/>
    <col min="3330" max="3330" width="8.5703125" style="153" customWidth="1"/>
    <col min="3331" max="3331" width="12.42578125" style="153" customWidth="1"/>
    <col min="3332" max="3332" width="15.5703125" style="153" customWidth="1"/>
    <col min="3333" max="3333" width="19.28515625" style="153" customWidth="1"/>
    <col min="3334" max="3334" width="19.7109375" style="153" customWidth="1"/>
    <col min="3335" max="3335" width="16.42578125" style="153" bestFit="1" customWidth="1"/>
    <col min="3336" max="3336" width="16.5703125" style="153" bestFit="1" customWidth="1"/>
    <col min="3337" max="3337" width="9.140625" style="153" customWidth="1"/>
    <col min="3338" max="3338" width="30.5703125" style="153" customWidth="1"/>
    <col min="3339" max="3533" width="9.140625" style="153" customWidth="1"/>
    <col min="3534" max="3581" width="11.5703125" style="153"/>
    <col min="3582" max="3582" width="10.7109375" style="153" customWidth="1"/>
    <col min="3583" max="3583" width="17" style="153" customWidth="1"/>
    <col min="3584" max="3584" width="14.85546875" style="153" customWidth="1"/>
    <col min="3585" max="3585" width="57.28515625" style="153" customWidth="1"/>
    <col min="3586" max="3586" width="8.5703125" style="153" customWidth="1"/>
    <col min="3587" max="3587" width="12.42578125" style="153" customWidth="1"/>
    <col min="3588" max="3588" width="15.5703125" style="153" customWidth="1"/>
    <col min="3589" max="3589" width="19.28515625" style="153" customWidth="1"/>
    <col min="3590" max="3590" width="19.7109375" style="153" customWidth="1"/>
    <col min="3591" max="3591" width="16.42578125" style="153" bestFit="1" customWidth="1"/>
    <col min="3592" max="3592" width="16.5703125" style="153" bestFit="1" customWidth="1"/>
    <col min="3593" max="3593" width="9.140625" style="153" customWidth="1"/>
    <col min="3594" max="3594" width="30.5703125" style="153" customWidth="1"/>
    <col min="3595" max="3789" width="9.140625" style="153" customWidth="1"/>
    <col min="3790" max="3837" width="11.5703125" style="153"/>
    <col min="3838" max="3838" width="10.7109375" style="153" customWidth="1"/>
    <col min="3839" max="3839" width="17" style="153" customWidth="1"/>
    <col min="3840" max="3840" width="14.85546875" style="153" customWidth="1"/>
    <col min="3841" max="3841" width="57.28515625" style="153" customWidth="1"/>
    <col min="3842" max="3842" width="8.5703125" style="153" customWidth="1"/>
    <col min="3843" max="3843" width="12.42578125" style="153" customWidth="1"/>
    <col min="3844" max="3844" width="15.5703125" style="153" customWidth="1"/>
    <col min="3845" max="3845" width="19.28515625" style="153" customWidth="1"/>
    <col min="3846" max="3846" width="19.7109375" style="153" customWidth="1"/>
    <col min="3847" max="3847" width="16.42578125" style="153" bestFit="1" customWidth="1"/>
    <col min="3848" max="3848" width="16.5703125" style="153" bestFit="1" customWidth="1"/>
    <col min="3849" max="3849" width="9.140625" style="153" customWidth="1"/>
    <col min="3850" max="3850" width="30.5703125" style="153" customWidth="1"/>
    <col min="3851" max="4045" width="9.140625" style="153" customWidth="1"/>
    <col min="4046" max="4093" width="11.5703125" style="153"/>
    <col min="4094" max="4094" width="10.7109375" style="153" customWidth="1"/>
    <col min="4095" max="4095" width="17" style="153" customWidth="1"/>
    <col min="4096" max="4096" width="14.85546875" style="153" customWidth="1"/>
    <col min="4097" max="4097" width="57.28515625" style="153" customWidth="1"/>
    <col min="4098" max="4098" width="8.5703125" style="153" customWidth="1"/>
    <col min="4099" max="4099" width="12.42578125" style="153" customWidth="1"/>
    <col min="4100" max="4100" width="15.5703125" style="153" customWidth="1"/>
    <col min="4101" max="4101" width="19.28515625" style="153" customWidth="1"/>
    <col min="4102" max="4102" width="19.7109375" style="153" customWidth="1"/>
    <col min="4103" max="4103" width="16.42578125" style="153" bestFit="1" customWidth="1"/>
    <col min="4104" max="4104" width="16.5703125" style="153" bestFit="1" customWidth="1"/>
    <col min="4105" max="4105" width="9.140625" style="153" customWidth="1"/>
    <col min="4106" max="4106" width="30.5703125" style="153" customWidth="1"/>
    <col min="4107" max="4301" width="9.140625" style="153" customWidth="1"/>
    <col min="4302" max="4349" width="11.5703125" style="153"/>
    <col min="4350" max="4350" width="10.7109375" style="153" customWidth="1"/>
    <col min="4351" max="4351" width="17" style="153" customWidth="1"/>
    <col min="4352" max="4352" width="14.85546875" style="153" customWidth="1"/>
    <col min="4353" max="4353" width="57.28515625" style="153" customWidth="1"/>
    <col min="4354" max="4354" width="8.5703125" style="153" customWidth="1"/>
    <col min="4355" max="4355" width="12.42578125" style="153" customWidth="1"/>
    <col min="4356" max="4356" width="15.5703125" style="153" customWidth="1"/>
    <col min="4357" max="4357" width="19.28515625" style="153" customWidth="1"/>
    <col min="4358" max="4358" width="19.7109375" style="153" customWidth="1"/>
    <col min="4359" max="4359" width="16.42578125" style="153" bestFit="1" customWidth="1"/>
    <col min="4360" max="4360" width="16.5703125" style="153" bestFit="1" customWidth="1"/>
    <col min="4361" max="4361" width="9.140625" style="153" customWidth="1"/>
    <col min="4362" max="4362" width="30.5703125" style="153" customWidth="1"/>
    <col min="4363" max="4557" width="9.140625" style="153" customWidth="1"/>
    <col min="4558" max="4605" width="11.5703125" style="153"/>
    <col min="4606" max="4606" width="10.7109375" style="153" customWidth="1"/>
    <col min="4607" max="4607" width="17" style="153" customWidth="1"/>
    <col min="4608" max="4608" width="14.85546875" style="153" customWidth="1"/>
    <col min="4609" max="4609" width="57.28515625" style="153" customWidth="1"/>
    <col min="4610" max="4610" width="8.5703125" style="153" customWidth="1"/>
    <col min="4611" max="4611" width="12.42578125" style="153" customWidth="1"/>
    <col min="4612" max="4612" width="15.5703125" style="153" customWidth="1"/>
    <col min="4613" max="4613" width="19.28515625" style="153" customWidth="1"/>
    <col min="4614" max="4614" width="19.7109375" style="153" customWidth="1"/>
    <col min="4615" max="4615" width="16.42578125" style="153" bestFit="1" customWidth="1"/>
    <col min="4616" max="4616" width="16.5703125" style="153" bestFit="1" customWidth="1"/>
    <col min="4617" max="4617" width="9.140625" style="153" customWidth="1"/>
    <col min="4618" max="4618" width="30.5703125" style="153" customWidth="1"/>
    <col min="4619" max="4813" width="9.140625" style="153" customWidth="1"/>
    <col min="4814" max="4861" width="11.5703125" style="153"/>
    <col min="4862" max="4862" width="10.7109375" style="153" customWidth="1"/>
    <col min="4863" max="4863" width="17" style="153" customWidth="1"/>
    <col min="4864" max="4864" width="14.85546875" style="153" customWidth="1"/>
    <col min="4865" max="4865" width="57.28515625" style="153" customWidth="1"/>
    <col min="4866" max="4866" width="8.5703125" style="153" customWidth="1"/>
    <col min="4867" max="4867" width="12.42578125" style="153" customWidth="1"/>
    <col min="4868" max="4868" width="15.5703125" style="153" customWidth="1"/>
    <col min="4869" max="4869" width="19.28515625" style="153" customWidth="1"/>
    <col min="4870" max="4870" width="19.7109375" style="153" customWidth="1"/>
    <col min="4871" max="4871" width="16.42578125" style="153" bestFit="1" customWidth="1"/>
    <col min="4872" max="4872" width="16.5703125" style="153" bestFit="1" customWidth="1"/>
    <col min="4873" max="4873" width="9.140625" style="153" customWidth="1"/>
    <col min="4874" max="4874" width="30.5703125" style="153" customWidth="1"/>
    <col min="4875" max="5069" width="9.140625" style="153" customWidth="1"/>
    <col min="5070" max="5117" width="11.5703125" style="153"/>
    <col min="5118" max="5118" width="10.7109375" style="153" customWidth="1"/>
    <col min="5119" max="5119" width="17" style="153" customWidth="1"/>
    <col min="5120" max="5120" width="14.85546875" style="153" customWidth="1"/>
    <col min="5121" max="5121" width="57.28515625" style="153" customWidth="1"/>
    <col min="5122" max="5122" width="8.5703125" style="153" customWidth="1"/>
    <col min="5123" max="5123" width="12.42578125" style="153" customWidth="1"/>
    <col min="5124" max="5124" width="15.5703125" style="153" customWidth="1"/>
    <col min="5125" max="5125" width="19.28515625" style="153" customWidth="1"/>
    <col min="5126" max="5126" width="19.7109375" style="153" customWidth="1"/>
    <col min="5127" max="5127" width="16.42578125" style="153" bestFit="1" customWidth="1"/>
    <col min="5128" max="5128" width="16.5703125" style="153" bestFit="1" customWidth="1"/>
    <col min="5129" max="5129" width="9.140625" style="153" customWidth="1"/>
    <col min="5130" max="5130" width="30.5703125" style="153" customWidth="1"/>
    <col min="5131" max="5325" width="9.140625" style="153" customWidth="1"/>
    <col min="5326" max="5373" width="11.5703125" style="153"/>
    <col min="5374" max="5374" width="10.7109375" style="153" customWidth="1"/>
    <col min="5375" max="5375" width="17" style="153" customWidth="1"/>
    <col min="5376" max="5376" width="14.85546875" style="153" customWidth="1"/>
    <col min="5377" max="5377" width="57.28515625" style="153" customWidth="1"/>
    <col min="5378" max="5378" width="8.5703125" style="153" customWidth="1"/>
    <col min="5379" max="5379" width="12.42578125" style="153" customWidth="1"/>
    <col min="5380" max="5380" width="15.5703125" style="153" customWidth="1"/>
    <col min="5381" max="5381" width="19.28515625" style="153" customWidth="1"/>
    <col min="5382" max="5382" width="19.7109375" style="153" customWidth="1"/>
    <col min="5383" max="5383" width="16.42578125" style="153" bestFit="1" customWidth="1"/>
    <col min="5384" max="5384" width="16.5703125" style="153" bestFit="1" customWidth="1"/>
    <col min="5385" max="5385" width="9.140625" style="153" customWidth="1"/>
    <col min="5386" max="5386" width="30.5703125" style="153" customWidth="1"/>
    <col min="5387" max="5581" width="9.140625" style="153" customWidth="1"/>
    <col min="5582" max="5629" width="11.5703125" style="153"/>
    <col min="5630" max="5630" width="10.7109375" style="153" customWidth="1"/>
    <col min="5631" max="5631" width="17" style="153" customWidth="1"/>
    <col min="5632" max="5632" width="14.85546875" style="153" customWidth="1"/>
    <col min="5633" max="5633" width="57.28515625" style="153" customWidth="1"/>
    <col min="5634" max="5634" width="8.5703125" style="153" customWidth="1"/>
    <col min="5635" max="5635" width="12.42578125" style="153" customWidth="1"/>
    <col min="5636" max="5636" width="15.5703125" style="153" customWidth="1"/>
    <col min="5637" max="5637" width="19.28515625" style="153" customWidth="1"/>
    <col min="5638" max="5638" width="19.7109375" style="153" customWidth="1"/>
    <col min="5639" max="5639" width="16.42578125" style="153" bestFit="1" customWidth="1"/>
    <col min="5640" max="5640" width="16.5703125" style="153" bestFit="1" customWidth="1"/>
    <col min="5641" max="5641" width="9.140625" style="153" customWidth="1"/>
    <col min="5642" max="5642" width="30.5703125" style="153" customWidth="1"/>
    <col min="5643" max="5837" width="9.140625" style="153" customWidth="1"/>
    <col min="5838" max="5885" width="11.5703125" style="153"/>
    <col min="5886" max="5886" width="10.7109375" style="153" customWidth="1"/>
    <col min="5887" max="5887" width="17" style="153" customWidth="1"/>
    <col min="5888" max="5888" width="14.85546875" style="153" customWidth="1"/>
    <col min="5889" max="5889" width="57.28515625" style="153" customWidth="1"/>
    <col min="5890" max="5890" width="8.5703125" style="153" customWidth="1"/>
    <col min="5891" max="5891" width="12.42578125" style="153" customWidth="1"/>
    <col min="5892" max="5892" width="15.5703125" style="153" customWidth="1"/>
    <col min="5893" max="5893" width="19.28515625" style="153" customWidth="1"/>
    <col min="5894" max="5894" width="19.7109375" style="153" customWidth="1"/>
    <col min="5895" max="5895" width="16.42578125" style="153" bestFit="1" customWidth="1"/>
    <col min="5896" max="5896" width="16.5703125" style="153" bestFit="1" customWidth="1"/>
    <col min="5897" max="5897" width="9.140625" style="153" customWidth="1"/>
    <col min="5898" max="5898" width="30.5703125" style="153" customWidth="1"/>
    <col min="5899" max="6093" width="9.140625" style="153" customWidth="1"/>
    <col min="6094" max="6141" width="11.5703125" style="153"/>
    <col min="6142" max="6142" width="10.7109375" style="153" customWidth="1"/>
    <col min="6143" max="6143" width="17" style="153" customWidth="1"/>
    <col min="6144" max="6144" width="14.85546875" style="153" customWidth="1"/>
    <col min="6145" max="6145" width="57.28515625" style="153" customWidth="1"/>
    <col min="6146" max="6146" width="8.5703125" style="153" customWidth="1"/>
    <col min="6147" max="6147" width="12.42578125" style="153" customWidth="1"/>
    <col min="6148" max="6148" width="15.5703125" style="153" customWidth="1"/>
    <col min="6149" max="6149" width="19.28515625" style="153" customWidth="1"/>
    <col min="6150" max="6150" width="19.7109375" style="153" customWidth="1"/>
    <col min="6151" max="6151" width="16.42578125" style="153" bestFit="1" customWidth="1"/>
    <col min="6152" max="6152" width="16.5703125" style="153" bestFit="1" customWidth="1"/>
    <col min="6153" max="6153" width="9.140625" style="153" customWidth="1"/>
    <col min="6154" max="6154" width="30.5703125" style="153" customWidth="1"/>
    <col min="6155" max="6349" width="9.140625" style="153" customWidth="1"/>
    <col min="6350" max="6397" width="11.5703125" style="153"/>
    <col min="6398" max="6398" width="10.7109375" style="153" customWidth="1"/>
    <col min="6399" max="6399" width="17" style="153" customWidth="1"/>
    <col min="6400" max="6400" width="14.85546875" style="153" customWidth="1"/>
    <col min="6401" max="6401" width="57.28515625" style="153" customWidth="1"/>
    <col min="6402" max="6402" width="8.5703125" style="153" customWidth="1"/>
    <col min="6403" max="6403" width="12.42578125" style="153" customWidth="1"/>
    <col min="6404" max="6404" width="15.5703125" style="153" customWidth="1"/>
    <col min="6405" max="6405" width="19.28515625" style="153" customWidth="1"/>
    <col min="6406" max="6406" width="19.7109375" style="153" customWidth="1"/>
    <col min="6407" max="6407" width="16.42578125" style="153" bestFit="1" customWidth="1"/>
    <col min="6408" max="6408" width="16.5703125" style="153" bestFit="1" customWidth="1"/>
    <col min="6409" max="6409" width="9.140625" style="153" customWidth="1"/>
    <col min="6410" max="6410" width="30.5703125" style="153" customWidth="1"/>
    <col min="6411" max="6605" width="9.140625" style="153" customWidth="1"/>
    <col min="6606" max="6653" width="11.5703125" style="153"/>
    <col min="6654" max="6654" width="10.7109375" style="153" customWidth="1"/>
    <col min="6655" max="6655" width="17" style="153" customWidth="1"/>
    <col min="6656" max="6656" width="14.85546875" style="153" customWidth="1"/>
    <col min="6657" max="6657" width="57.28515625" style="153" customWidth="1"/>
    <col min="6658" max="6658" width="8.5703125" style="153" customWidth="1"/>
    <col min="6659" max="6659" width="12.42578125" style="153" customWidth="1"/>
    <col min="6660" max="6660" width="15.5703125" style="153" customWidth="1"/>
    <col min="6661" max="6661" width="19.28515625" style="153" customWidth="1"/>
    <col min="6662" max="6662" width="19.7109375" style="153" customWidth="1"/>
    <col min="6663" max="6663" width="16.42578125" style="153" bestFit="1" customWidth="1"/>
    <col min="6664" max="6664" width="16.5703125" style="153" bestFit="1" customWidth="1"/>
    <col min="6665" max="6665" width="9.140625" style="153" customWidth="1"/>
    <col min="6666" max="6666" width="30.5703125" style="153" customWidth="1"/>
    <col min="6667" max="6861" width="9.140625" style="153" customWidth="1"/>
    <col min="6862" max="6909" width="11.5703125" style="153"/>
    <col min="6910" max="6910" width="10.7109375" style="153" customWidth="1"/>
    <col min="6911" max="6911" width="17" style="153" customWidth="1"/>
    <col min="6912" max="6912" width="14.85546875" style="153" customWidth="1"/>
    <col min="6913" max="6913" width="57.28515625" style="153" customWidth="1"/>
    <col min="6914" max="6914" width="8.5703125" style="153" customWidth="1"/>
    <col min="6915" max="6915" width="12.42578125" style="153" customWidth="1"/>
    <col min="6916" max="6916" width="15.5703125" style="153" customWidth="1"/>
    <col min="6917" max="6917" width="19.28515625" style="153" customWidth="1"/>
    <col min="6918" max="6918" width="19.7109375" style="153" customWidth="1"/>
    <col min="6919" max="6919" width="16.42578125" style="153" bestFit="1" customWidth="1"/>
    <col min="6920" max="6920" width="16.5703125" style="153" bestFit="1" customWidth="1"/>
    <col min="6921" max="6921" width="9.140625" style="153" customWidth="1"/>
    <col min="6922" max="6922" width="30.5703125" style="153" customWidth="1"/>
    <col min="6923" max="7117" width="9.140625" style="153" customWidth="1"/>
    <col min="7118" max="7165" width="11.5703125" style="153"/>
    <col min="7166" max="7166" width="10.7109375" style="153" customWidth="1"/>
    <col min="7167" max="7167" width="17" style="153" customWidth="1"/>
    <col min="7168" max="7168" width="14.85546875" style="153" customWidth="1"/>
    <col min="7169" max="7169" width="57.28515625" style="153" customWidth="1"/>
    <col min="7170" max="7170" width="8.5703125" style="153" customWidth="1"/>
    <col min="7171" max="7171" width="12.42578125" style="153" customWidth="1"/>
    <col min="7172" max="7172" width="15.5703125" style="153" customWidth="1"/>
    <col min="7173" max="7173" width="19.28515625" style="153" customWidth="1"/>
    <col min="7174" max="7174" width="19.7109375" style="153" customWidth="1"/>
    <col min="7175" max="7175" width="16.42578125" style="153" bestFit="1" customWidth="1"/>
    <col min="7176" max="7176" width="16.5703125" style="153" bestFit="1" customWidth="1"/>
    <col min="7177" max="7177" width="9.140625" style="153" customWidth="1"/>
    <col min="7178" max="7178" width="30.5703125" style="153" customWidth="1"/>
    <col min="7179" max="7373" width="9.140625" style="153" customWidth="1"/>
    <col min="7374" max="7421" width="11.5703125" style="153"/>
    <col min="7422" max="7422" width="10.7109375" style="153" customWidth="1"/>
    <col min="7423" max="7423" width="17" style="153" customWidth="1"/>
    <col min="7424" max="7424" width="14.85546875" style="153" customWidth="1"/>
    <col min="7425" max="7425" width="57.28515625" style="153" customWidth="1"/>
    <col min="7426" max="7426" width="8.5703125" style="153" customWidth="1"/>
    <col min="7427" max="7427" width="12.42578125" style="153" customWidth="1"/>
    <col min="7428" max="7428" width="15.5703125" style="153" customWidth="1"/>
    <col min="7429" max="7429" width="19.28515625" style="153" customWidth="1"/>
    <col min="7430" max="7430" width="19.7109375" style="153" customWidth="1"/>
    <col min="7431" max="7431" width="16.42578125" style="153" bestFit="1" customWidth="1"/>
    <col min="7432" max="7432" width="16.5703125" style="153" bestFit="1" customWidth="1"/>
    <col min="7433" max="7433" width="9.140625" style="153" customWidth="1"/>
    <col min="7434" max="7434" width="30.5703125" style="153" customWidth="1"/>
    <col min="7435" max="7629" width="9.140625" style="153" customWidth="1"/>
    <col min="7630" max="7677" width="11.5703125" style="153"/>
    <col min="7678" max="7678" width="10.7109375" style="153" customWidth="1"/>
    <col min="7679" max="7679" width="17" style="153" customWidth="1"/>
    <col min="7680" max="7680" width="14.85546875" style="153" customWidth="1"/>
    <col min="7681" max="7681" width="57.28515625" style="153" customWidth="1"/>
    <col min="7682" max="7682" width="8.5703125" style="153" customWidth="1"/>
    <col min="7683" max="7683" width="12.42578125" style="153" customWidth="1"/>
    <col min="7684" max="7684" width="15.5703125" style="153" customWidth="1"/>
    <col min="7685" max="7685" width="19.28515625" style="153" customWidth="1"/>
    <col min="7686" max="7686" width="19.7109375" style="153" customWidth="1"/>
    <col min="7687" max="7687" width="16.42578125" style="153" bestFit="1" customWidth="1"/>
    <col min="7688" max="7688" width="16.5703125" style="153" bestFit="1" customWidth="1"/>
    <col min="7689" max="7689" width="9.140625" style="153" customWidth="1"/>
    <col min="7690" max="7690" width="30.5703125" style="153" customWidth="1"/>
    <col min="7691" max="7885" width="9.140625" style="153" customWidth="1"/>
    <col min="7886" max="7933" width="11.5703125" style="153"/>
    <col min="7934" max="7934" width="10.7109375" style="153" customWidth="1"/>
    <col min="7935" max="7935" width="17" style="153" customWidth="1"/>
    <col min="7936" max="7936" width="14.85546875" style="153" customWidth="1"/>
    <col min="7937" max="7937" width="57.28515625" style="153" customWidth="1"/>
    <col min="7938" max="7938" width="8.5703125" style="153" customWidth="1"/>
    <col min="7939" max="7939" width="12.42578125" style="153" customWidth="1"/>
    <col min="7940" max="7940" width="15.5703125" style="153" customWidth="1"/>
    <col min="7941" max="7941" width="19.28515625" style="153" customWidth="1"/>
    <col min="7942" max="7942" width="19.7109375" style="153" customWidth="1"/>
    <col min="7943" max="7943" width="16.42578125" style="153" bestFit="1" customWidth="1"/>
    <col min="7944" max="7944" width="16.5703125" style="153" bestFit="1" customWidth="1"/>
    <col min="7945" max="7945" width="9.140625" style="153" customWidth="1"/>
    <col min="7946" max="7946" width="30.5703125" style="153" customWidth="1"/>
    <col min="7947" max="8141" width="9.140625" style="153" customWidth="1"/>
    <col min="8142" max="8189" width="11.5703125" style="153"/>
    <col min="8190" max="8190" width="10.7109375" style="153" customWidth="1"/>
    <col min="8191" max="8191" width="17" style="153" customWidth="1"/>
    <col min="8192" max="8192" width="14.85546875" style="153" customWidth="1"/>
    <col min="8193" max="8193" width="57.28515625" style="153" customWidth="1"/>
    <col min="8194" max="8194" width="8.5703125" style="153" customWidth="1"/>
    <col min="8195" max="8195" width="12.42578125" style="153" customWidth="1"/>
    <col min="8196" max="8196" width="15.5703125" style="153" customWidth="1"/>
    <col min="8197" max="8197" width="19.28515625" style="153" customWidth="1"/>
    <col min="8198" max="8198" width="19.7109375" style="153" customWidth="1"/>
    <col min="8199" max="8199" width="16.42578125" style="153" bestFit="1" customWidth="1"/>
    <col min="8200" max="8200" width="16.5703125" style="153" bestFit="1" customWidth="1"/>
    <col min="8201" max="8201" width="9.140625" style="153" customWidth="1"/>
    <col min="8202" max="8202" width="30.5703125" style="153" customWidth="1"/>
    <col min="8203" max="8397" width="9.140625" style="153" customWidth="1"/>
    <col min="8398" max="8445" width="11.5703125" style="153"/>
    <col min="8446" max="8446" width="10.7109375" style="153" customWidth="1"/>
    <col min="8447" max="8447" width="17" style="153" customWidth="1"/>
    <col min="8448" max="8448" width="14.85546875" style="153" customWidth="1"/>
    <col min="8449" max="8449" width="57.28515625" style="153" customWidth="1"/>
    <col min="8450" max="8450" width="8.5703125" style="153" customWidth="1"/>
    <col min="8451" max="8451" width="12.42578125" style="153" customWidth="1"/>
    <col min="8452" max="8452" width="15.5703125" style="153" customWidth="1"/>
    <col min="8453" max="8453" width="19.28515625" style="153" customWidth="1"/>
    <col min="8454" max="8454" width="19.7109375" style="153" customWidth="1"/>
    <col min="8455" max="8455" width="16.42578125" style="153" bestFit="1" customWidth="1"/>
    <col min="8456" max="8456" width="16.5703125" style="153" bestFit="1" customWidth="1"/>
    <col min="8457" max="8457" width="9.140625" style="153" customWidth="1"/>
    <col min="8458" max="8458" width="30.5703125" style="153" customWidth="1"/>
    <col min="8459" max="8653" width="9.140625" style="153" customWidth="1"/>
    <col min="8654" max="8701" width="11.5703125" style="153"/>
    <col min="8702" max="8702" width="10.7109375" style="153" customWidth="1"/>
    <col min="8703" max="8703" width="17" style="153" customWidth="1"/>
    <col min="8704" max="8704" width="14.85546875" style="153" customWidth="1"/>
    <col min="8705" max="8705" width="57.28515625" style="153" customWidth="1"/>
    <col min="8706" max="8706" width="8.5703125" style="153" customWidth="1"/>
    <col min="8707" max="8707" width="12.42578125" style="153" customWidth="1"/>
    <col min="8708" max="8708" width="15.5703125" style="153" customWidth="1"/>
    <col min="8709" max="8709" width="19.28515625" style="153" customWidth="1"/>
    <col min="8710" max="8710" width="19.7109375" style="153" customWidth="1"/>
    <col min="8711" max="8711" width="16.42578125" style="153" bestFit="1" customWidth="1"/>
    <col min="8712" max="8712" width="16.5703125" style="153" bestFit="1" customWidth="1"/>
    <col min="8713" max="8713" width="9.140625" style="153" customWidth="1"/>
    <col min="8714" max="8714" width="30.5703125" style="153" customWidth="1"/>
    <col min="8715" max="8909" width="9.140625" style="153" customWidth="1"/>
    <col min="8910" max="8957" width="11.5703125" style="153"/>
    <col min="8958" max="8958" width="10.7109375" style="153" customWidth="1"/>
    <col min="8959" max="8959" width="17" style="153" customWidth="1"/>
    <col min="8960" max="8960" width="14.85546875" style="153" customWidth="1"/>
    <col min="8961" max="8961" width="57.28515625" style="153" customWidth="1"/>
    <col min="8962" max="8962" width="8.5703125" style="153" customWidth="1"/>
    <col min="8963" max="8963" width="12.42578125" style="153" customWidth="1"/>
    <col min="8964" max="8964" width="15.5703125" style="153" customWidth="1"/>
    <col min="8965" max="8965" width="19.28515625" style="153" customWidth="1"/>
    <col min="8966" max="8966" width="19.7109375" style="153" customWidth="1"/>
    <col min="8967" max="8967" width="16.42578125" style="153" bestFit="1" customWidth="1"/>
    <col min="8968" max="8968" width="16.5703125" style="153" bestFit="1" customWidth="1"/>
    <col min="8969" max="8969" width="9.140625" style="153" customWidth="1"/>
    <col min="8970" max="8970" width="30.5703125" style="153" customWidth="1"/>
    <col min="8971" max="9165" width="9.140625" style="153" customWidth="1"/>
    <col min="9166" max="9213" width="11.5703125" style="153"/>
    <col min="9214" max="9214" width="10.7109375" style="153" customWidth="1"/>
    <col min="9215" max="9215" width="17" style="153" customWidth="1"/>
    <col min="9216" max="9216" width="14.85546875" style="153" customWidth="1"/>
    <col min="9217" max="9217" width="57.28515625" style="153" customWidth="1"/>
    <col min="9218" max="9218" width="8.5703125" style="153" customWidth="1"/>
    <col min="9219" max="9219" width="12.42578125" style="153" customWidth="1"/>
    <col min="9220" max="9220" width="15.5703125" style="153" customWidth="1"/>
    <col min="9221" max="9221" width="19.28515625" style="153" customWidth="1"/>
    <col min="9222" max="9222" width="19.7109375" style="153" customWidth="1"/>
    <col min="9223" max="9223" width="16.42578125" style="153" bestFit="1" customWidth="1"/>
    <col min="9224" max="9224" width="16.5703125" style="153" bestFit="1" customWidth="1"/>
    <col min="9225" max="9225" width="9.140625" style="153" customWidth="1"/>
    <col min="9226" max="9226" width="30.5703125" style="153" customWidth="1"/>
    <col min="9227" max="9421" width="9.140625" style="153" customWidth="1"/>
    <col min="9422" max="9469" width="11.5703125" style="153"/>
    <col min="9470" max="9470" width="10.7109375" style="153" customWidth="1"/>
    <col min="9471" max="9471" width="17" style="153" customWidth="1"/>
    <col min="9472" max="9472" width="14.85546875" style="153" customWidth="1"/>
    <col min="9473" max="9473" width="57.28515625" style="153" customWidth="1"/>
    <col min="9474" max="9474" width="8.5703125" style="153" customWidth="1"/>
    <col min="9475" max="9475" width="12.42578125" style="153" customWidth="1"/>
    <col min="9476" max="9476" width="15.5703125" style="153" customWidth="1"/>
    <col min="9477" max="9477" width="19.28515625" style="153" customWidth="1"/>
    <col min="9478" max="9478" width="19.7109375" style="153" customWidth="1"/>
    <col min="9479" max="9479" width="16.42578125" style="153" bestFit="1" customWidth="1"/>
    <col min="9480" max="9480" width="16.5703125" style="153" bestFit="1" customWidth="1"/>
    <col min="9481" max="9481" width="9.140625" style="153" customWidth="1"/>
    <col min="9482" max="9482" width="30.5703125" style="153" customWidth="1"/>
    <col min="9483" max="9677" width="9.140625" style="153" customWidth="1"/>
    <col min="9678" max="9725" width="11.5703125" style="153"/>
    <col min="9726" max="9726" width="10.7109375" style="153" customWidth="1"/>
    <col min="9727" max="9727" width="17" style="153" customWidth="1"/>
    <col min="9728" max="9728" width="14.85546875" style="153" customWidth="1"/>
    <col min="9729" max="9729" width="57.28515625" style="153" customWidth="1"/>
    <col min="9730" max="9730" width="8.5703125" style="153" customWidth="1"/>
    <col min="9731" max="9731" width="12.42578125" style="153" customWidth="1"/>
    <col min="9732" max="9732" width="15.5703125" style="153" customWidth="1"/>
    <col min="9733" max="9733" width="19.28515625" style="153" customWidth="1"/>
    <col min="9734" max="9734" width="19.7109375" style="153" customWidth="1"/>
    <col min="9735" max="9735" width="16.42578125" style="153" bestFit="1" customWidth="1"/>
    <col min="9736" max="9736" width="16.5703125" style="153" bestFit="1" customWidth="1"/>
    <col min="9737" max="9737" width="9.140625" style="153" customWidth="1"/>
    <col min="9738" max="9738" width="30.5703125" style="153" customWidth="1"/>
    <col min="9739" max="9933" width="9.140625" style="153" customWidth="1"/>
    <col min="9934" max="9981" width="11.5703125" style="153"/>
    <col min="9982" max="9982" width="10.7109375" style="153" customWidth="1"/>
    <col min="9983" max="9983" width="17" style="153" customWidth="1"/>
    <col min="9984" max="9984" width="14.85546875" style="153" customWidth="1"/>
    <col min="9985" max="9985" width="57.28515625" style="153" customWidth="1"/>
    <col min="9986" max="9986" width="8.5703125" style="153" customWidth="1"/>
    <col min="9987" max="9987" width="12.42578125" style="153" customWidth="1"/>
    <col min="9988" max="9988" width="15.5703125" style="153" customWidth="1"/>
    <col min="9989" max="9989" width="19.28515625" style="153" customWidth="1"/>
    <col min="9990" max="9990" width="19.7109375" style="153" customWidth="1"/>
    <col min="9991" max="9991" width="16.42578125" style="153" bestFit="1" customWidth="1"/>
    <col min="9992" max="9992" width="16.5703125" style="153" bestFit="1" customWidth="1"/>
    <col min="9993" max="9993" width="9.140625" style="153" customWidth="1"/>
    <col min="9994" max="9994" width="30.5703125" style="153" customWidth="1"/>
    <col min="9995" max="10189" width="9.140625" style="153" customWidth="1"/>
    <col min="10190" max="10237" width="11.5703125" style="153"/>
    <col min="10238" max="10238" width="10.7109375" style="153" customWidth="1"/>
    <col min="10239" max="10239" width="17" style="153" customWidth="1"/>
    <col min="10240" max="10240" width="14.85546875" style="153" customWidth="1"/>
    <col min="10241" max="10241" width="57.28515625" style="153" customWidth="1"/>
    <col min="10242" max="10242" width="8.5703125" style="153" customWidth="1"/>
    <col min="10243" max="10243" width="12.42578125" style="153" customWidth="1"/>
    <col min="10244" max="10244" width="15.5703125" style="153" customWidth="1"/>
    <col min="10245" max="10245" width="19.28515625" style="153" customWidth="1"/>
    <col min="10246" max="10246" width="19.7109375" style="153" customWidth="1"/>
    <col min="10247" max="10247" width="16.42578125" style="153" bestFit="1" customWidth="1"/>
    <col min="10248" max="10248" width="16.5703125" style="153" bestFit="1" customWidth="1"/>
    <col min="10249" max="10249" width="9.140625" style="153" customWidth="1"/>
    <col min="10250" max="10250" width="30.5703125" style="153" customWidth="1"/>
    <col min="10251" max="10445" width="9.140625" style="153" customWidth="1"/>
    <col min="10446" max="10493" width="11.5703125" style="153"/>
    <col min="10494" max="10494" width="10.7109375" style="153" customWidth="1"/>
    <col min="10495" max="10495" width="17" style="153" customWidth="1"/>
    <col min="10496" max="10496" width="14.85546875" style="153" customWidth="1"/>
    <col min="10497" max="10497" width="57.28515625" style="153" customWidth="1"/>
    <col min="10498" max="10498" width="8.5703125" style="153" customWidth="1"/>
    <col min="10499" max="10499" width="12.42578125" style="153" customWidth="1"/>
    <col min="10500" max="10500" width="15.5703125" style="153" customWidth="1"/>
    <col min="10501" max="10501" width="19.28515625" style="153" customWidth="1"/>
    <col min="10502" max="10502" width="19.7109375" style="153" customWidth="1"/>
    <col min="10503" max="10503" width="16.42578125" style="153" bestFit="1" customWidth="1"/>
    <col min="10504" max="10504" width="16.5703125" style="153" bestFit="1" customWidth="1"/>
    <col min="10505" max="10505" width="9.140625" style="153" customWidth="1"/>
    <col min="10506" max="10506" width="30.5703125" style="153" customWidth="1"/>
    <col min="10507" max="10701" width="9.140625" style="153" customWidth="1"/>
    <col min="10702" max="10749" width="11.5703125" style="153"/>
    <col min="10750" max="10750" width="10.7109375" style="153" customWidth="1"/>
    <col min="10751" max="10751" width="17" style="153" customWidth="1"/>
    <col min="10752" max="10752" width="14.85546875" style="153" customWidth="1"/>
    <col min="10753" max="10753" width="57.28515625" style="153" customWidth="1"/>
    <col min="10754" max="10754" width="8.5703125" style="153" customWidth="1"/>
    <col min="10755" max="10755" width="12.42578125" style="153" customWidth="1"/>
    <col min="10756" max="10756" width="15.5703125" style="153" customWidth="1"/>
    <col min="10757" max="10757" width="19.28515625" style="153" customWidth="1"/>
    <col min="10758" max="10758" width="19.7109375" style="153" customWidth="1"/>
    <col min="10759" max="10759" width="16.42578125" style="153" bestFit="1" customWidth="1"/>
    <col min="10760" max="10760" width="16.5703125" style="153" bestFit="1" customWidth="1"/>
    <col min="10761" max="10761" width="9.140625" style="153" customWidth="1"/>
    <col min="10762" max="10762" width="30.5703125" style="153" customWidth="1"/>
    <col min="10763" max="10957" width="9.140625" style="153" customWidth="1"/>
    <col min="10958" max="11005" width="11.5703125" style="153"/>
    <col min="11006" max="11006" width="10.7109375" style="153" customWidth="1"/>
    <col min="11007" max="11007" width="17" style="153" customWidth="1"/>
    <col min="11008" max="11008" width="14.85546875" style="153" customWidth="1"/>
    <col min="11009" max="11009" width="57.28515625" style="153" customWidth="1"/>
    <col min="11010" max="11010" width="8.5703125" style="153" customWidth="1"/>
    <col min="11011" max="11011" width="12.42578125" style="153" customWidth="1"/>
    <col min="11012" max="11012" width="15.5703125" style="153" customWidth="1"/>
    <col min="11013" max="11013" width="19.28515625" style="153" customWidth="1"/>
    <col min="11014" max="11014" width="19.7109375" style="153" customWidth="1"/>
    <col min="11015" max="11015" width="16.42578125" style="153" bestFit="1" customWidth="1"/>
    <col min="11016" max="11016" width="16.5703125" style="153" bestFit="1" customWidth="1"/>
    <col min="11017" max="11017" width="9.140625" style="153" customWidth="1"/>
    <col min="11018" max="11018" width="30.5703125" style="153" customWidth="1"/>
    <col min="11019" max="11213" width="9.140625" style="153" customWidth="1"/>
    <col min="11214" max="11261" width="11.5703125" style="153"/>
    <col min="11262" max="11262" width="10.7109375" style="153" customWidth="1"/>
    <col min="11263" max="11263" width="17" style="153" customWidth="1"/>
    <col min="11264" max="11264" width="14.85546875" style="153" customWidth="1"/>
    <col min="11265" max="11265" width="57.28515625" style="153" customWidth="1"/>
    <col min="11266" max="11266" width="8.5703125" style="153" customWidth="1"/>
    <col min="11267" max="11267" width="12.42578125" style="153" customWidth="1"/>
    <col min="11268" max="11268" width="15.5703125" style="153" customWidth="1"/>
    <col min="11269" max="11269" width="19.28515625" style="153" customWidth="1"/>
    <col min="11270" max="11270" width="19.7109375" style="153" customWidth="1"/>
    <col min="11271" max="11271" width="16.42578125" style="153" bestFit="1" customWidth="1"/>
    <col min="11272" max="11272" width="16.5703125" style="153" bestFit="1" customWidth="1"/>
    <col min="11273" max="11273" width="9.140625" style="153" customWidth="1"/>
    <col min="11274" max="11274" width="30.5703125" style="153" customWidth="1"/>
    <col min="11275" max="11469" width="9.140625" style="153" customWidth="1"/>
    <col min="11470" max="11517" width="11.5703125" style="153"/>
    <col min="11518" max="11518" width="10.7109375" style="153" customWidth="1"/>
    <col min="11519" max="11519" width="17" style="153" customWidth="1"/>
    <col min="11520" max="11520" width="14.85546875" style="153" customWidth="1"/>
    <col min="11521" max="11521" width="57.28515625" style="153" customWidth="1"/>
    <col min="11522" max="11522" width="8.5703125" style="153" customWidth="1"/>
    <col min="11523" max="11523" width="12.42578125" style="153" customWidth="1"/>
    <col min="11524" max="11524" width="15.5703125" style="153" customWidth="1"/>
    <col min="11525" max="11525" width="19.28515625" style="153" customWidth="1"/>
    <col min="11526" max="11526" width="19.7109375" style="153" customWidth="1"/>
    <col min="11527" max="11527" width="16.42578125" style="153" bestFit="1" customWidth="1"/>
    <col min="11528" max="11528" width="16.5703125" style="153" bestFit="1" customWidth="1"/>
    <col min="11529" max="11529" width="9.140625" style="153" customWidth="1"/>
    <col min="11530" max="11530" width="30.5703125" style="153" customWidth="1"/>
    <col min="11531" max="11725" width="9.140625" style="153" customWidth="1"/>
    <col min="11726" max="11773" width="11.5703125" style="153"/>
    <col min="11774" max="11774" width="10.7109375" style="153" customWidth="1"/>
    <col min="11775" max="11775" width="17" style="153" customWidth="1"/>
    <col min="11776" max="11776" width="14.85546875" style="153" customWidth="1"/>
    <col min="11777" max="11777" width="57.28515625" style="153" customWidth="1"/>
    <col min="11778" max="11778" width="8.5703125" style="153" customWidth="1"/>
    <col min="11779" max="11779" width="12.42578125" style="153" customWidth="1"/>
    <col min="11780" max="11780" width="15.5703125" style="153" customWidth="1"/>
    <col min="11781" max="11781" width="19.28515625" style="153" customWidth="1"/>
    <col min="11782" max="11782" width="19.7109375" style="153" customWidth="1"/>
    <col min="11783" max="11783" width="16.42578125" style="153" bestFit="1" customWidth="1"/>
    <col min="11784" max="11784" width="16.5703125" style="153" bestFit="1" customWidth="1"/>
    <col min="11785" max="11785" width="9.140625" style="153" customWidth="1"/>
    <col min="11786" max="11786" width="30.5703125" style="153" customWidth="1"/>
    <col min="11787" max="11981" width="9.140625" style="153" customWidth="1"/>
    <col min="11982" max="12029" width="11.5703125" style="153"/>
    <col min="12030" max="12030" width="10.7109375" style="153" customWidth="1"/>
    <col min="12031" max="12031" width="17" style="153" customWidth="1"/>
    <col min="12032" max="12032" width="14.85546875" style="153" customWidth="1"/>
    <col min="12033" max="12033" width="57.28515625" style="153" customWidth="1"/>
    <col min="12034" max="12034" width="8.5703125" style="153" customWidth="1"/>
    <col min="12035" max="12035" width="12.42578125" style="153" customWidth="1"/>
    <col min="12036" max="12036" width="15.5703125" style="153" customWidth="1"/>
    <col min="12037" max="12037" width="19.28515625" style="153" customWidth="1"/>
    <col min="12038" max="12038" width="19.7109375" style="153" customWidth="1"/>
    <col min="12039" max="12039" width="16.42578125" style="153" bestFit="1" customWidth="1"/>
    <col min="12040" max="12040" width="16.5703125" style="153" bestFit="1" customWidth="1"/>
    <col min="12041" max="12041" width="9.140625" style="153" customWidth="1"/>
    <col min="12042" max="12042" width="30.5703125" style="153" customWidth="1"/>
    <col min="12043" max="12237" width="9.140625" style="153" customWidth="1"/>
    <col min="12238" max="12285" width="11.5703125" style="153"/>
    <col min="12286" max="12286" width="10.7109375" style="153" customWidth="1"/>
    <col min="12287" max="12287" width="17" style="153" customWidth="1"/>
    <col min="12288" max="12288" width="14.85546875" style="153" customWidth="1"/>
    <col min="12289" max="12289" width="57.28515625" style="153" customWidth="1"/>
    <col min="12290" max="12290" width="8.5703125" style="153" customWidth="1"/>
    <col min="12291" max="12291" width="12.42578125" style="153" customWidth="1"/>
    <col min="12292" max="12292" width="15.5703125" style="153" customWidth="1"/>
    <col min="12293" max="12293" width="19.28515625" style="153" customWidth="1"/>
    <col min="12294" max="12294" width="19.7109375" style="153" customWidth="1"/>
    <col min="12295" max="12295" width="16.42578125" style="153" bestFit="1" customWidth="1"/>
    <col min="12296" max="12296" width="16.5703125" style="153" bestFit="1" customWidth="1"/>
    <col min="12297" max="12297" width="9.140625" style="153" customWidth="1"/>
    <col min="12298" max="12298" width="30.5703125" style="153" customWidth="1"/>
    <col min="12299" max="12493" width="9.140625" style="153" customWidth="1"/>
    <col min="12494" max="12541" width="11.5703125" style="153"/>
    <col min="12542" max="12542" width="10.7109375" style="153" customWidth="1"/>
    <col min="12543" max="12543" width="17" style="153" customWidth="1"/>
    <col min="12544" max="12544" width="14.85546875" style="153" customWidth="1"/>
    <col min="12545" max="12545" width="57.28515625" style="153" customWidth="1"/>
    <col min="12546" max="12546" width="8.5703125" style="153" customWidth="1"/>
    <col min="12547" max="12547" width="12.42578125" style="153" customWidth="1"/>
    <col min="12548" max="12548" width="15.5703125" style="153" customWidth="1"/>
    <col min="12549" max="12549" width="19.28515625" style="153" customWidth="1"/>
    <col min="12550" max="12550" width="19.7109375" style="153" customWidth="1"/>
    <col min="12551" max="12551" width="16.42578125" style="153" bestFit="1" customWidth="1"/>
    <col min="12552" max="12552" width="16.5703125" style="153" bestFit="1" customWidth="1"/>
    <col min="12553" max="12553" width="9.140625" style="153" customWidth="1"/>
    <col min="12554" max="12554" width="30.5703125" style="153" customWidth="1"/>
    <col min="12555" max="12749" width="9.140625" style="153" customWidth="1"/>
    <col min="12750" max="12797" width="11.5703125" style="153"/>
    <col min="12798" max="12798" width="10.7109375" style="153" customWidth="1"/>
    <col min="12799" max="12799" width="17" style="153" customWidth="1"/>
    <col min="12800" max="12800" width="14.85546875" style="153" customWidth="1"/>
    <col min="12801" max="12801" width="57.28515625" style="153" customWidth="1"/>
    <col min="12802" max="12802" width="8.5703125" style="153" customWidth="1"/>
    <col min="12803" max="12803" width="12.42578125" style="153" customWidth="1"/>
    <col min="12804" max="12804" width="15.5703125" style="153" customWidth="1"/>
    <col min="12805" max="12805" width="19.28515625" style="153" customWidth="1"/>
    <col min="12806" max="12806" width="19.7109375" style="153" customWidth="1"/>
    <col min="12807" max="12807" width="16.42578125" style="153" bestFit="1" customWidth="1"/>
    <col min="12808" max="12808" width="16.5703125" style="153" bestFit="1" customWidth="1"/>
    <col min="12809" max="12809" width="9.140625" style="153" customWidth="1"/>
    <col min="12810" max="12810" width="30.5703125" style="153" customWidth="1"/>
    <col min="12811" max="13005" width="9.140625" style="153" customWidth="1"/>
    <col min="13006" max="13053" width="11.5703125" style="153"/>
    <col min="13054" max="13054" width="10.7109375" style="153" customWidth="1"/>
    <col min="13055" max="13055" width="17" style="153" customWidth="1"/>
    <col min="13056" max="13056" width="14.85546875" style="153" customWidth="1"/>
    <col min="13057" max="13057" width="57.28515625" style="153" customWidth="1"/>
    <col min="13058" max="13058" width="8.5703125" style="153" customWidth="1"/>
    <col min="13059" max="13059" width="12.42578125" style="153" customWidth="1"/>
    <col min="13060" max="13060" width="15.5703125" style="153" customWidth="1"/>
    <col min="13061" max="13061" width="19.28515625" style="153" customWidth="1"/>
    <col min="13062" max="13062" width="19.7109375" style="153" customWidth="1"/>
    <col min="13063" max="13063" width="16.42578125" style="153" bestFit="1" customWidth="1"/>
    <col min="13064" max="13064" width="16.5703125" style="153" bestFit="1" customWidth="1"/>
    <col min="13065" max="13065" width="9.140625" style="153" customWidth="1"/>
    <col min="13066" max="13066" width="30.5703125" style="153" customWidth="1"/>
    <col min="13067" max="13261" width="9.140625" style="153" customWidth="1"/>
    <col min="13262" max="13309" width="11.5703125" style="153"/>
    <col min="13310" max="13310" width="10.7109375" style="153" customWidth="1"/>
    <col min="13311" max="13311" width="17" style="153" customWidth="1"/>
    <col min="13312" max="13312" width="14.85546875" style="153" customWidth="1"/>
    <col min="13313" max="13313" width="57.28515625" style="153" customWidth="1"/>
    <col min="13314" max="13314" width="8.5703125" style="153" customWidth="1"/>
    <col min="13315" max="13315" width="12.42578125" style="153" customWidth="1"/>
    <col min="13316" max="13316" width="15.5703125" style="153" customWidth="1"/>
    <col min="13317" max="13317" width="19.28515625" style="153" customWidth="1"/>
    <col min="13318" max="13318" width="19.7109375" style="153" customWidth="1"/>
    <col min="13319" max="13319" width="16.42578125" style="153" bestFit="1" customWidth="1"/>
    <col min="13320" max="13320" width="16.5703125" style="153" bestFit="1" customWidth="1"/>
    <col min="13321" max="13321" width="9.140625" style="153" customWidth="1"/>
    <col min="13322" max="13322" width="30.5703125" style="153" customWidth="1"/>
    <col min="13323" max="13517" width="9.140625" style="153" customWidth="1"/>
    <col min="13518" max="13565" width="11.5703125" style="153"/>
    <col min="13566" max="13566" width="10.7109375" style="153" customWidth="1"/>
    <col min="13567" max="13567" width="17" style="153" customWidth="1"/>
    <col min="13568" max="13568" width="14.85546875" style="153" customWidth="1"/>
    <col min="13569" max="13569" width="57.28515625" style="153" customWidth="1"/>
    <col min="13570" max="13570" width="8.5703125" style="153" customWidth="1"/>
    <col min="13571" max="13571" width="12.42578125" style="153" customWidth="1"/>
    <col min="13572" max="13572" width="15.5703125" style="153" customWidth="1"/>
    <col min="13573" max="13573" width="19.28515625" style="153" customWidth="1"/>
    <col min="13574" max="13574" width="19.7109375" style="153" customWidth="1"/>
    <col min="13575" max="13575" width="16.42578125" style="153" bestFit="1" customWidth="1"/>
    <col min="13576" max="13576" width="16.5703125" style="153" bestFit="1" customWidth="1"/>
    <col min="13577" max="13577" width="9.140625" style="153" customWidth="1"/>
    <col min="13578" max="13578" width="30.5703125" style="153" customWidth="1"/>
    <col min="13579" max="13773" width="9.140625" style="153" customWidth="1"/>
    <col min="13774" max="13821" width="11.5703125" style="153"/>
    <col min="13822" max="13822" width="10.7109375" style="153" customWidth="1"/>
    <col min="13823" max="13823" width="17" style="153" customWidth="1"/>
    <col min="13824" max="13824" width="14.85546875" style="153" customWidth="1"/>
    <col min="13825" max="13825" width="57.28515625" style="153" customWidth="1"/>
    <col min="13826" max="13826" width="8.5703125" style="153" customWidth="1"/>
    <col min="13827" max="13827" width="12.42578125" style="153" customWidth="1"/>
    <col min="13828" max="13828" width="15.5703125" style="153" customWidth="1"/>
    <col min="13829" max="13829" width="19.28515625" style="153" customWidth="1"/>
    <col min="13830" max="13830" width="19.7109375" style="153" customWidth="1"/>
    <col min="13831" max="13831" width="16.42578125" style="153" bestFit="1" customWidth="1"/>
    <col min="13832" max="13832" width="16.5703125" style="153" bestFit="1" customWidth="1"/>
    <col min="13833" max="13833" width="9.140625" style="153" customWidth="1"/>
    <col min="13834" max="13834" width="30.5703125" style="153" customWidth="1"/>
    <col min="13835" max="14029" width="9.140625" style="153" customWidth="1"/>
    <col min="14030" max="14077" width="11.5703125" style="153"/>
    <col min="14078" max="14078" width="10.7109375" style="153" customWidth="1"/>
    <col min="14079" max="14079" width="17" style="153" customWidth="1"/>
    <col min="14080" max="14080" width="14.85546875" style="153" customWidth="1"/>
    <col min="14081" max="14081" width="57.28515625" style="153" customWidth="1"/>
    <col min="14082" max="14082" width="8.5703125" style="153" customWidth="1"/>
    <col min="14083" max="14083" width="12.42578125" style="153" customWidth="1"/>
    <col min="14084" max="14084" width="15.5703125" style="153" customWidth="1"/>
    <col min="14085" max="14085" width="19.28515625" style="153" customWidth="1"/>
    <col min="14086" max="14086" width="19.7109375" style="153" customWidth="1"/>
    <col min="14087" max="14087" width="16.42578125" style="153" bestFit="1" customWidth="1"/>
    <col min="14088" max="14088" width="16.5703125" style="153" bestFit="1" customWidth="1"/>
    <col min="14089" max="14089" width="9.140625" style="153" customWidth="1"/>
    <col min="14090" max="14090" width="30.5703125" style="153" customWidth="1"/>
    <col min="14091" max="14285" width="9.140625" style="153" customWidth="1"/>
    <col min="14286" max="14333" width="11.5703125" style="153"/>
    <col min="14334" max="14334" width="10.7109375" style="153" customWidth="1"/>
    <col min="14335" max="14335" width="17" style="153" customWidth="1"/>
    <col min="14336" max="14336" width="14.85546875" style="153" customWidth="1"/>
    <col min="14337" max="14337" width="57.28515625" style="153" customWidth="1"/>
    <col min="14338" max="14338" width="8.5703125" style="153" customWidth="1"/>
    <col min="14339" max="14339" width="12.42578125" style="153" customWidth="1"/>
    <col min="14340" max="14340" width="15.5703125" style="153" customWidth="1"/>
    <col min="14341" max="14341" width="19.28515625" style="153" customWidth="1"/>
    <col min="14342" max="14342" width="19.7109375" style="153" customWidth="1"/>
    <col min="14343" max="14343" width="16.42578125" style="153" bestFit="1" customWidth="1"/>
    <col min="14344" max="14344" width="16.5703125" style="153" bestFit="1" customWidth="1"/>
    <col min="14345" max="14345" width="9.140625" style="153" customWidth="1"/>
    <col min="14346" max="14346" width="30.5703125" style="153" customWidth="1"/>
    <col min="14347" max="14541" width="9.140625" style="153" customWidth="1"/>
    <col min="14542" max="14589" width="11.5703125" style="153"/>
    <col min="14590" max="14590" width="10.7109375" style="153" customWidth="1"/>
    <col min="14591" max="14591" width="17" style="153" customWidth="1"/>
    <col min="14592" max="14592" width="14.85546875" style="153" customWidth="1"/>
    <col min="14593" max="14593" width="57.28515625" style="153" customWidth="1"/>
    <col min="14594" max="14594" width="8.5703125" style="153" customWidth="1"/>
    <col min="14595" max="14595" width="12.42578125" style="153" customWidth="1"/>
    <col min="14596" max="14596" width="15.5703125" style="153" customWidth="1"/>
    <col min="14597" max="14597" width="19.28515625" style="153" customWidth="1"/>
    <col min="14598" max="14598" width="19.7109375" style="153" customWidth="1"/>
    <col min="14599" max="14599" width="16.42578125" style="153" bestFit="1" customWidth="1"/>
    <col min="14600" max="14600" width="16.5703125" style="153" bestFit="1" customWidth="1"/>
    <col min="14601" max="14601" width="9.140625" style="153" customWidth="1"/>
    <col min="14602" max="14602" width="30.5703125" style="153" customWidth="1"/>
    <col min="14603" max="14797" width="9.140625" style="153" customWidth="1"/>
    <col min="14798" max="14845" width="11.5703125" style="153"/>
    <col min="14846" max="14846" width="10.7109375" style="153" customWidth="1"/>
    <col min="14847" max="14847" width="17" style="153" customWidth="1"/>
    <col min="14848" max="14848" width="14.85546875" style="153" customWidth="1"/>
    <col min="14849" max="14849" width="57.28515625" style="153" customWidth="1"/>
    <col min="14850" max="14850" width="8.5703125" style="153" customWidth="1"/>
    <col min="14851" max="14851" width="12.42578125" style="153" customWidth="1"/>
    <col min="14852" max="14852" width="15.5703125" style="153" customWidth="1"/>
    <col min="14853" max="14853" width="19.28515625" style="153" customWidth="1"/>
    <col min="14854" max="14854" width="19.7109375" style="153" customWidth="1"/>
    <col min="14855" max="14855" width="16.42578125" style="153" bestFit="1" customWidth="1"/>
    <col min="14856" max="14856" width="16.5703125" style="153" bestFit="1" customWidth="1"/>
    <col min="14857" max="14857" width="9.140625" style="153" customWidth="1"/>
    <col min="14858" max="14858" width="30.5703125" style="153" customWidth="1"/>
    <col min="14859" max="15053" width="9.140625" style="153" customWidth="1"/>
    <col min="15054" max="15101" width="11.5703125" style="153"/>
    <col min="15102" max="15102" width="10.7109375" style="153" customWidth="1"/>
    <col min="15103" max="15103" width="17" style="153" customWidth="1"/>
    <col min="15104" max="15104" width="14.85546875" style="153" customWidth="1"/>
    <col min="15105" max="15105" width="57.28515625" style="153" customWidth="1"/>
    <col min="15106" max="15106" width="8.5703125" style="153" customWidth="1"/>
    <col min="15107" max="15107" width="12.42578125" style="153" customWidth="1"/>
    <col min="15108" max="15108" width="15.5703125" style="153" customWidth="1"/>
    <col min="15109" max="15109" width="19.28515625" style="153" customWidth="1"/>
    <col min="15110" max="15110" width="19.7109375" style="153" customWidth="1"/>
    <col min="15111" max="15111" width="16.42578125" style="153" bestFit="1" customWidth="1"/>
    <col min="15112" max="15112" width="16.5703125" style="153" bestFit="1" customWidth="1"/>
    <col min="15113" max="15113" width="9.140625" style="153" customWidth="1"/>
    <col min="15114" max="15114" width="30.5703125" style="153" customWidth="1"/>
    <col min="15115" max="15309" width="9.140625" style="153" customWidth="1"/>
    <col min="15310" max="15357" width="11.5703125" style="153"/>
    <col min="15358" max="15358" width="10.7109375" style="153" customWidth="1"/>
    <col min="15359" max="15359" width="17" style="153" customWidth="1"/>
    <col min="15360" max="15360" width="14.85546875" style="153" customWidth="1"/>
    <col min="15361" max="15361" width="57.28515625" style="153" customWidth="1"/>
    <col min="15362" max="15362" width="8.5703125" style="153" customWidth="1"/>
    <col min="15363" max="15363" width="12.42578125" style="153" customWidth="1"/>
    <col min="15364" max="15364" width="15.5703125" style="153" customWidth="1"/>
    <col min="15365" max="15365" width="19.28515625" style="153" customWidth="1"/>
    <col min="15366" max="15366" width="19.7109375" style="153" customWidth="1"/>
    <col min="15367" max="15367" width="16.42578125" style="153" bestFit="1" customWidth="1"/>
    <col min="15368" max="15368" width="16.5703125" style="153" bestFit="1" customWidth="1"/>
    <col min="15369" max="15369" width="9.140625" style="153" customWidth="1"/>
    <col min="15370" max="15370" width="30.5703125" style="153" customWidth="1"/>
    <col min="15371" max="15565" width="9.140625" style="153" customWidth="1"/>
    <col min="15566" max="15613" width="11.5703125" style="153"/>
    <col min="15614" max="15614" width="10.7109375" style="153" customWidth="1"/>
    <col min="15615" max="15615" width="17" style="153" customWidth="1"/>
    <col min="15616" max="15616" width="14.85546875" style="153" customWidth="1"/>
    <col min="15617" max="15617" width="57.28515625" style="153" customWidth="1"/>
    <col min="15618" max="15618" width="8.5703125" style="153" customWidth="1"/>
    <col min="15619" max="15619" width="12.42578125" style="153" customWidth="1"/>
    <col min="15620" max="15620" width="15.5703125" style="153" customWidth="1"/>
    <col min="15621" max="15621" width="19.28515625" style="153" customWidth="1"/>
    <col min="15622" max="15622" width="19.7109375" style="153" customWidth="1"/>
    <col min="15623" max="15623" width="16.42578125" style="153" bestFit="1" customWidth="1"/>
    <col min="15624" max="15624" width="16.5703125" style="153" bestFit="1" customWidth="1"/>
    <col min="15625" max="15625" width="9.140625" style="153" customWidth="1"/>
    <col min="15626" max="15626" width="30.5703125" style="153" customWidth="1"/>
    <col min="15627" max="15821" width="9.140625" style="153" customWidth="1"/>
    <col min="15822" max="15869" width="11.5703125" style="153"/>
    <col min="15870" max="15870" width="10.7109375" style="153" customWidth="1"/>
    <col min="15871" max="15871" width="17" style="153" customWidth="1"/>
    <col min="15872" max="15872" width="14.85546875" style="153" customWidth="1"/>
    <col min="15873" max="15873" width="57.28515625" style="153" customWidth="1"/>
    <col min="15874" max="15874" width="8.5703125" style="153" customWidth="1"/>
    <col min="15875" max="15875" width="12.42578125" style="153" customWidth="1"/>
    <col min="15876" max="15876" width="15.5703125" style="153" customWidth="1"/>
    <col min="15877" max="15877" width="19.28515625" style="153" customWidth="1"/>
    <col min="15878" max="15878" width="19.7109375" style="153" customWidth="1"/>
    <col min="15879" max="15879" width="16.42578125" style="153" bestFit="1" customWidth="1"/>
    <col min="15880" max="15880" width="16.5703125" style="153" bestFit="1" customWidth="1"/>
    <col min="15881" max="15881" width="9.140625" style="153" customWidth="1"/>
    <col min="15882" max="15882" width="30.5703125" style="153" customWidth="1"/>
    <col min="15883" max="16077" width="9.140625" style="153" customWidth="1"/>
    <col min="16078" max="16125" width="11.5703125" style="153"/>
    <col min="16126" max="16126" width="10.7109375" style="153" customWidth="1"/>
    <col min="16127" max="16127" width="17" style="153" customWidth="1"/>
    <col min="16128" max="16128" width="14.85546875" style="153" customWidth="1"/>
    <col min="16129" max="16129" width="57.28515625" style="153" customWidth="1"/>
    <col min="16130" max="16130" width="8.5703125" style="153" customWidth="1"/>
    <col min="16131" max="16131" width="12.42578125" style="153" customWidth="1"/>
    <col min="16132" max="16132" width="15.5703125" style="153" customWidth="1"/>
    <col min="16133" max="16133" width="19.28515625" style="153" customWidth="1"/>
    <col min="16134" max="16134" width="19.7109375" style="153" customWidth="1"/>
    <col min="16135" max="16135" width="16.42578125" style="153" bestFit="1" customWidth="1"/>
    <col min="16136" max="16136" width="16.5703125" style="153" bestFit="1" customWidth="1"/>
    <col min="16137" max="16137" width="9.140625" style="153" customWidth="1"/>
    <col min="16138" max="16138" width="30.5703125" style="153" customWidth="1"/>
    <col min="16139" max="16333" width="9.140625" style="153" customWidth="1"/>
    <col min="16334" max="16384" width="11.5703125" style="153"/>
  </cols>
  <sheetData>
    <row r="1" spans="1:206" ht="122.25" customHeight="1">
      <c r="A1" s="358"/>
      <c r="B1" s="359"/>
      <c r="C1" s="359"/>
      <c r="D1" s="359"/>
      <c r="E1" s="359"/>
      <c r="F1" s="359"/>
      <c r="G1" s="359"/>
      <c r="H1" s="359"/>
      <c r="I1" s="360"/>
      <c r="J1" s="153"/>
    </row>
    <row r="2" spans="1:206">
      <c r="A2" s="361" t="s">
        <v>516</v>
      </c>
      <c r="B2" s="361"/>
      <c r="C2" s="361"/>
      <c r="D2" s="361"/>
      <c r="E2" s="361"/>
      <c r="F2" s="361"/>
      <c r="G2" s="361"/>
      <c r="H2" s="361"/>
      <c r="I2" s="361"/>
    </row>
    <row r="3" spans="1:206">
      <c r="A3" s="362" t="s">
        <v>1</v>
      </c>
      <c r="B3" s="362"/>
      <c r="C3" s="362"/>
      <c r="D3" s="362"/>
      <c r="E3" s="154"/>
      <c r="F3" s="155"/>
      <c r="G3" s="155"/>
      <c r="H3" s="156"/>
      <c r="I3" s="206"/>
    </row>
    <row r="4" spans="1:206" ht="15.75" customHeight="1">
      <c r="A4" s="363" t="s">
        <v>534</v>
      </c>
      <c r="B4" s="363"/>
      <c r="C4" s="363"/>
      <c r="D4" s="363"/>
      <c r="E4" s="363"/>
      <c r="F4" s="363"/>
      <c r="G4" s="363"/>
      <c r="H4" s="363"/>
      <c r="I4" s="363"/>
    </row>
    <row r="5" spans="1:206">
      <c r="A5" s="366" t="s">
        <v>535</v>
      </c>
      <c r="B5" s="366"/>
      <c r="C5" s="366"/>
      <c r="D5" s="366"/>
      <c r="E5" s="366"/>
      <c r="F5" s="366"/>
      <c r="G5" s="366"/>
    </row>
    <row r="6" spans="1:206">
      <c r="A6" s="364" t="s">
        <v>536</v>
      </c>
      <c r="B6" s="364"/>
      <c r="C6" s="364"/>
      <c r="D6" s="364"/>
      <c r="E6" s="364"/>
      <c r="F6" s="157"/>
      <c r="G6" s="157"/>
      <c r="H6" s="158" t="s">
        <v>3</v>
      </c>
      <c r="I6" s="208">
        <v>0.2185</v>
      </c>
    </row>
    <row r="7" spans="1:206" ht="16.5" customHeight="1" thickBot="1">
      <c r="A7" s="365" t="s">
        <v>537</v>
      </c>
      <c r="B7" s="365"/>
      <c r="C7" s="365"/>
      <c r="D7" s="365"/>
      <c r="E7" s="159"/>
      <c r="F7" s="160"/>
      <c r="G7" s="161"/>
      <c r="H7" s="159"/>
      <c r="I7" s="209"/>
    </row>
    <row r="8" spans="1:206" s="164" customFormat="1" ht="29.25" customHeight="1">
      <c r="A8" s="162"/>
      <c r="B8" s="162"/>
      <c r="C8" s="162"/>
      <c r="D8" s="163"/>
      <c r="E8" s="357" t="s">
        <v>4</v>
      </c>
      <c r="F8" s="357"/>
      <c r="G8" s="357"/>
      <c r="H8" s="357"/>
      <c r="I8" s="357"/>
      <c r="GX8" s="165"/>
    </row>
    <row r="9" spans="1:206" s="164" customFormat="1" ht="45.75" customHeight="1">
      <c r="A9" s="166" t="s">
        <v>5</v>
      </c>
      <c r="B9" s="151" t="s">
        <v>6</v>
      </c>
      <c r="C9" s="151" t="s">
        <v>7</v>
      </c>
      <c r="D9" s="151" t="s">
        <v>8</v>
      </c>
      <c r="E9" s="166" t="s">
        <v>540</v>
      </c>
      <c r="F9" s="167" t="s">
        <v>541</v>
      </c>
      <c r="G9" s="151" t="s">
        <v>538</v>
      </c>
      <c r="H9" s="151" t="s">
        <v>539</v>
      </c>
      <c r="I9" s="210" t="s">
        <v>10</v>
      </c>
    </row>
    <row r="10" spans="1:206" s="164" customFormat="1">
      <c r="A10" s="367"/>
      <c r="B10" s="368"/>
      <c r="C10" s="369"/>
      <c r="D10" s="370" t="s">
        <v>395</v>
      </c>
      <c r="E10" s="371"/>
      <c r="F10" s="371"/>
      <c r="G10" s="371"/>
      <c r="H10" s="371"/>
      <c r="I10" s="372"/>
    </row>
    <row r="11" spans="1:206" s="164" customFormat="1">
      <c r="A11" s="346">
        <v>1</v>
      </c>
      <c r="B11" s="346"/>
      <c r="C11" s="346"/>
      <c r="D11" s="347" t="s">
        <v>467</v>
      </c>
      <c r="E11" s="347"/>
      <c r="F11" s="347"/>
      <c r="G11" s="347"/>
      <c r="H11" s="347"/>
      <c r="I11" s="168">
        <f>SUM(I12:I13)</f>
        <v>2414.15</v>
      </c>
    </row>
    <row r="12" spans="1:206" s="164" customFormat="1" ht="38.25">
      <c r="A12" s="169" t="s">
        <v>13</v>
      </c>
      <c r="B12" s="169" t="str">
        <f>[1]ORÇAMENTO!P18</f>
        <v>CDHU</v>
      </c>
      <c r="C12" s="169" t="s">
        <v>344</v>
      </c>
      <c r="D12" s="170" t="s">
        <v>457</v>
      </c>
      <c r="E12" s="169" t="str">
        <f>[1]ORÇAMENTO!S18</f>
        <v>M2</v>
      </c>
      <c r="F12" s="171">
        <v>6</v>
      </c>
      <c r="G12" s="204">
        <v>191.46</v>
      </c>
      <c r="H12" s="171">
        <f>ROUND(G12*(1+$I$6),2)</f>
        <v>233.29</v>
      </c>
      <c r="I12" s="211">
        <f>ROUND((F12*H12),2)</f>
        <v>1399.74</v>
      </c>
    </row>
    <row r="13" spans="1:206" s="164" customFormat="1">
      <c r="A13" s="169" t="s">
        <v>14</v>
      </c>
      <c r="B13" s="169" t="str">
        <f>[1]ORÇAMENTO!P20</f>
        <v>CDHU</v>
      </c>
      <c r="C13" s="169" t="s">
        <v>86</v>
      </c>
      <c r="D13" s="170" t="s">
        <v>301</v>
      </c>
      <c r="E13" s="169" t="s">
        <v>37</v>
      </c>
      <c r="F13" s="171">
        <v>50.95</v>
      </c>
      <c r="G13" s="204">
        <v>16.34</v>
      </c>
      <c r="H13" s="171">
        <f>ROUND(G13*(1+$I$6),2)</f>
        <v>19.91</v>
      </c>
      <c r="I13" s="211">
        <f>ROUND((F13*H13),2)</f>
        <v>1014.41</v>
      </c>
    </row>
    <row r="14" spans="1:206" s="173" customFormat="1">
      <c r="A14" s="353">
        <v>2</v>
      </c>
      <c r="B14" s="353"/>
      <c r="C14" s="353"/>
      <c r="D14" s="354" t="s">
        <v>451</v>
      </c>
      <c r="E14" s="354"/>
      <c r="F14" s="354"/>
      <c r="G14" s="354"/>
      <c r="H14" s="354"/>
      <c r="I14" s="172">
        <f>SUM(I15:I24)</f>
        <v>14072.010000000002</v>
      </c>
    </row>
    <row r="15" spans="1:206" s="173" customFormat="1" ht="25.5">
      <c r="A15" s="169" t="s">
        <v>16</v>
      </c>
      <c r="B15" s="169" t="str">
        <f>[1]ORÇAMENTO!P33</f>
        <v>CDHU</v>
      </c>
      <c r="C15" s="169" t="str">
        <f>[1]ORÇAMENTO!Q33</f>
        <v>06.02.020</v>
      </c>
      <c r="D15" s="170" t="s">
        <v>299</v>
      </c>
      <c r="E15" s="169" t="str">
        <f>[1]ORÇAMENTO!S33</f>
        <v>M3</v>
      </c>
      <c r="F15" s="171">
        <v>9.18</v>
      </c>
      <c r="G15" s="205">
        <v>57.64</v>
      </c>
      <c r="H15" s="171">
        <f t="shared" ref="H15:H53" si="0">ROUND(G15*(1+$I$6),2)</f>
        <v>70.23</v>
      </c>
      <c r="I15" s="211">
        <f t="shared" ref="I15:I24" si="1">ROUND((F15*H15),2)</f>
        <v>644.71</v>
      </c>
    </row>
    <row r="16" spans="1:206" s="173" customFormat="1">
      <c r="A16" s="169" t="s">
        <v>17</v>
      </c>
      <c r="B16" s="169" t="str">
        <f>[1]ORÇAMENTO!P34</f>
        <v>CDHU</v>
      </c>
      <c r="C16" s="169" t="s">
        <v>306</v>
      </c>
      <c r="D16" s="170" t="s">
        <v>302</v>
      </c>
      <c r="E16" s="169" t="str">
        <f>[1]ORÇAMENTO!S34</f>
        <v>M3</v>
      </c>
      <c r="F16" s="171">
        <v>3.74</v>
      </c>
      <c r="G16" s="205">
        <v>505.26</v>
      </c>
      <c r="H16" s="171">
        <f t="shared" si="0"/>
        <v>615.66</v>
      </c>
      <c r="I16" s="211">
        <f t="shared" si="1"/>
        <v>2302.5700000000002</v>
      </c>
    </row>
    <row r="17" spans="1:9" s="173" customFormat="1">
      <c r="A17" s="169" t="s">
        <v>18</v>
      </c>
      <c r="B17" s="169" t="str">
        <f>[1]ORÇAMENTO!P35</f>
        <v>CDHU</v>
      </c>
      <c r="C17" s="169" t="str">
        <f>[1]ORÇAMENTO!Q35</f>
        <v>11.16.060</v>
      </c>
      <c r="D17" s="170" t="s">
        <v>42</v>
      </c>
      <c r="E17" s="169" t="str">
        <f>[1]ORÇAMENTO!S35</f>
        <v>M3</v>
      </c>
      <c r="F17" s="171">
        <v>3.74</v>
      </c>
      <c r="G17" s="205">
        <v>111.93</v>
      </c>
      <c r="H17" s="171">
        <f>ROUND(G17*(1+$I$6),2)</f>
        <v>136.38999999999999</v>
      </c>
      <c r="I17" s="211">
        <f t="shared" si="1"/>
        <v>510.1</v>
      </c>
    </row>
    <row r="18" spans="1:9" s="173" customFormat="1">
      <c r="A18" s="169" t="s">
        <v>19</v>
      </c>
      <c r="B18" s="169" t="str">
        <f>[1]ORÇAMENTO!P36</f>
        <v>CDHU</v>
      </c>
      <c r="C18" s="169" t="str">
        <f>[1]ORÇAMENTO!Q36</f>
        <v>09.01.020</v>
      </c>
      <c r="D18" s="170" t="s">
        <v>298</v>
      </c>
      <c r="E18" s="169" t="str">
        <f>[1]ORÇAMENTO!S36</f>
        <v>M2</v>
      </c>
      <c r="F18" s="171">
        <v>32.520000000000003</v>
      </c>
      <c r="G18" s="205">
        <v>97.41</v>
      </c>
      <c r="H18" s="171">
        <f t="shared" si="0"/>
        <v>118.69</v>
      </c>
      <c r="I18" s="211">
        <f t="shared" si="1"/>
        <v>3859.8</v>
      </c>
    </row>
    <row r="19" spans="1:9" s="173" customFormat="1">
      <c r="A19" s="169" t="s">
        <v>20</v>
      </c>
      <c r="B19" s="169" t="str">
        <f>[1]ORÇAMENTO!P37</f>
        <v>CDHU</v>
      </c>
      <c r="C19" s="169" t="str">
        <f>[1]ORÇAMENTO!Q37</f>
        <v>10.01.040</v>
      </c>
      <c r="D19" s="170" t="s">
        <v>297</v>
      </c>
      <c r="E19" s="169" t="str">
        <f>[1]ORÇAMENTO!S37</f>
        <v>KG</v>
      </c>
      <c r="F19" s="171">
        <v>93.69</v>
      </c>
      <c r="G19" s="205">
        <v>9.27</v>
      </c>
      <c r="H19" s="171">
        <f t="shared" si="0"/>
        <v>11.3</v>
      </c>
      <c r="I19" s="211">
        <f t="shared" si="1"/>
        <v>1058.7</v>
      </c>
    </row>
    <row r="20" spans="1:9" s="173" customFormat="1">
      <c r="A20" s="169" t="s">
        <v>22</v>
      </c>
      <c r="B20" s="169" t="str">
        <f>[1]ORÇAMENTO!P38</f>
        <v>CDHU</v>
      </c>
      <c r="C20" s="169" t="str">
        <f>[1]ORÇAMENTO!Q38</f>
        <v>10.01.060</v>
      </c>
      <c r="D20" s="170" t="s">
        <v>296</v>
      </c>
      <c r="E20" s="169" t="str">
        <f>[1]ORÇAMENTO!S38</f>
        <v>KG</v>
      </c>
      <c r="F20" s="171">
        <v>39.61</v>
      </c>
      <c r="G20" s="205">
        <v>9.6</v>
      </c>
      <c r="H20" s="171">
        <f t="shared" si="0"/>
        <v>11.7</v>
      </c>
      <c r="I20" s="211">
        <f t="shared" si="1"/>
        <v>463.44</v>
      </c>
    </row>
    <row r="21" spans="1:9" s="173" customFormat="1">
      <c r="A21" s="169" t="s">
        <v>24</v>
      </c>
      <c r="B21" s="169" t="str">
        <f>[1]ORÇAMENTO!P39</f>
        <v>CDHU</v>
      </c>
      <c r="C21" s="169" t="str">
        <f>[1]ORÇAMENTO!Q39</f>
        <v>12.01.041</v>
      </c>
      <c r="D21" s="170" t="s">
        <v>295</v>
      </c>
      <c r="E21" s="169" t="str">
        <f>[1]ORÇAMENTO!S39</f>
        <v>M</v>
      </c>
      <c r="F21" s="171">
        <v>48</v>
      </c>
      <c r="G21" s="205">
        <v>75.040000000000006</v>
      </c>
      <c r="H21" s="171">
        <f t="shared" si="0"/>
        <v>91.44</v>
      </c>
      <c r="I21" s="211">
        <f t="shared" si="1"/>
        <v>4389.12</v>
      </c>
    </row>
    <row r="22" spans="1:9" s="173" customFormat="1">
      <c r="A22" s="169" t="s">
        <v>25</v>
      </c>
      <c r="B22" s="169" t="str">
        <f>[1]ORÇAMENTO!P40</f>
        <v>CDHU</v>
      </c>
      <c r="C22" s="169" t="s">
        <v>304</v>
      </c>
      <c r="D22" s="170" t="s">
        <v>305</v>
      </c>
      <c r="E22" s="169" t="s">
        <v>38</v>
      </c>
      <c r="F22" s="171">
        <v>0.28999999999999998</v>
      </c>
      <c r="G22" s="205">
        <v>205.05</v>
      </c>
      <c r="H22" s="171">
        <f t="shared" si="0"/>
        <v>249.85</v>
      </c>
      <c r="I22" s="211">
        <f t="shared" si="1"/>
        <v>72.459999999999994</v>
      </c>
    </row>
    <row r="23" spans="1:9" s="173" customFormat="1">
      <c r="A23" s="169" t="s">
        <v>407</v>
      </c>
      <c r="B23" s="169" t="s">
        <v>21</v>
      </c>
      <c r="C23" s="169" t="s">
        <v>335</v>
      </c>
      <c r="D23" s="170" t="s">
        <v>303</v>
      </c>
      <c r="E23" s="169" t="s">
        <v>300</v>
      </c>
      <c r="F23" s="171">
        <v>6.88</v>
      </c>
      <c r="G23" s="205">
        <v>17.93</v>
      </c>
      <c r="H23" s="171">
        <f t="shared" si="0"/>
        <v>21.85</v>
      </c>
      <c r="I23" s="211">
        <f t="shared" si="1"/>
        <v>150.33000000000001</v>
      </c>
    </row>
    <row r="24" spans="1:9" s="173" customFormat="1">
      <c r="A24" s="169" t="s">
        <v>408</v>
      </c>
      <c r="B24" s="169" t="str">
        <f>[1]ORÇAMENTO!P40</f>
        <v>CDHU</v>
      </c>
      <c r="C24" s="169" t="str">
        <f>[1]ORÇAMENTO!Q40</f>
        <v>32.16.010</v>
      </c>
      <c r="D24" s="170" t="s">
        <v>294</v>
      </c>
      <c r="E24" s="169" t="str">
        <f>[1]ORÇAMENTO!S40</f>
        <v>M2</v>
      </c>
      <c r="F24" s="171">
        <v>28.7</v>
      </c>
      <c r="G24" s="205">
        <v>17.75</v>
      </c>
      <c r="H24" s="171">
        <f t="shared" si="0"/>
        <v>21.63</v>
      </c>
      <c r="I24" s="211">
        <f t="shared" si="1"/>
        <v>620.78</v>
      </c>
    </row>
    <row r="25" spans="1:9" s="173" customFormat="1">
      <c r="A25" s="353">
        <v>3</v>
      </c>
      <c r="B25" s="353"/>
      <c r="C25" s="353"/>
      <c r="D25" s="354" t="s">
        <v>452</v>
      </c>
      <c r="E25" s="354"/>
      <c r="F25" s="354"/>
      <c r="G25" s="354"/>
      <c r="H25" s="354"/>
      <c r="I25" s="172">
        <f>SUM(I26:I30)</f>
        <v>6478.54</v>
      </c>
    </row>
    <row r="26" spans="1:9" s="173" customFormat="1" ht="25.5">
      <c r="A26" s="169" t="s">
        <v>323</v>
      </c>
      <c r="B26" s="169" t="str">
        <f>[1]ORÇAMENTO!P42</f>
        <v>CDHU</v>
      </c>
      <c r="C26" s="169" t="str">
        <f>[1]ORÇAMENTO!Q42</f>
        <v>11.01.130</v>
      </c>
      <c r="D26" s="170" t="s">
        <v>328</v>
      </c>
      <c r="E26" s="169" t="str">
        <f>[1]ORÇAMENTO!S42</f>
        <v>M3</v>
      </c>
      <c r="F26" s="171">
        <v>3.23</v>
      </c>
      <c r="G26" s="205">
        <v>481.94</v>
      </c>
      <c r="H26" s="171">
        <f>ROUND(G26*(1+$I$6),2)</f>
        <v>587.24</v>
      </c>
      <c r="I26" s="211">
        <f>ROUND((F26*H26),2)</f>
        <v>1896.79</v>
      </c>
    </row>
    <row r="27" spans="1:9" s="173" customFormat="1">
      <c r="A27" s="169" t="s">
        <v>322</v>
      </c>
      <c r="B27" s="169" t="str">
        <f>[1]ORÇAMENTO!P43</f>
        <v>CDHU</v>
      </c>
      <c r="C27" s="169" t="str">
        <f>[1]ORÇAMENTO!Q43</f>
        <v>11.16.060</v>
      </c>
      <c r="D27" s="170" t="str">
        <f>[1]ORÇAMENTO!R43</f>
        <v>Lançamento e adensamento de concreto ou massa em estrutura</v>
      </c>
      <c r="E27" s="169" t="str">
        <f>[1]ORÇAMENTO!S43</f>
        <v>M3</v>
      </c>
      <c r="F27" s="171">
        <v>3.23</v>
      </c>
      <c r="G27" s="205">
        <v>111.93</v>
      </c>
      <c r="H27" s="171">
        <f t="shared" si="0"/>
        <v>136.38999999999999</v>
      </c>
      <c r="I27" s="211">
        <f>ROUND((F27*H27),2)</f>
        <v>440.54</v>
      </c>
    </row>
    <row r="28" spans="1:9" s="173" customFormat="1">
      <c r="A28" s="169" t="s">
        <v>324</v>
      </c>
      <c r="B28" s="169" t="str">
        <f>[1]ORÇAMENTO!P44</f>
        <v>CDHU</v>
      </c>
      <c r="C28" s="169" t="str">
        <f>[1]ORÇAMENTO!Q44</f>
        <v>10.01.040</v>
      </c>
      <c r="D28" s="170" t="str">
        <f>[1]ORÇAMENTO!R44</f>
        <v>Armadura em barra de aço CA-50 (A ou B) fyk = 500 MPa</v>
      </c>
      <c r="E28" s="169" t="str">
        <f>[1]ORÇAMENTO!S44</f>
        <v>KG</v>
      </c>
      <c r="F28" s="171">
        <v>83.66</v>
      </c>
      <c r="G28" s="205">
        <v>9.27</v>
      </c>
      <c r="H28" s="171">
        <f t="shared" si="0"/>
        <v>11.3</v>
      </c>
      <c r="I28" s="211">
        <f>ROUND((F28*H28),2)</f>
        <v>945.36</v>
      </c>
    </row>
    <row r="29" spans="1:9" s="173" customFormat="1">
      <c r="A29" s="169" t="s">
        <v>325</v>
      </c>
      <c r="B29" s="169" t="str">
        <f>[1]ORÇAMENTO!P45</f>
        <v>CDHU</v>
      </c>
      <c r="C29" s="169" t="str">
        <f>[1]ORÇAMENTO!Q45</f>
        <v>10.01.060</v>
      </c>
      <c r="D29" s="170" t="str">
        <f>[1]ORÇAMENTO!R45</f>
        <v>Armadura em barra de aço CA-60 (A ou B) fyk = 600 MPa</v>
      </c>
      <c r="E29" s="169" t="str">
        <f>[1]ORÇAMENTO!S45</f>
        <v>KG</v>
      </c>
      <c r="F29" s="171">
        <v>54.03</v>
      </c>
      <c r="G29" s="205">
        <v>9.6</v>
      </c>
      <c r="H29" s="171">
        <f t="shared" si="0"/>
        <v>11.7</v>
      </c>
      <c r="I29" s="211">
        <f>ROUND((F29*H29),2)</f>
        <v>632.15</v>
      </c>
    </row>
    <row r="30" spans="1:9" s="173" customFormat="1">
      <c r="A30" s="169" t="s">
        <v>406</v>
      </c>
      <c r="B30" s="169" t="str">
        <f>[1]ORÇAMENTO!P46</f>
        <v>CDHU</v>
      </c>
      <c r="C30" s="169" t="str">
        <f>[1]ORÇAMENTO!Q46</f>
        <v>09.01.020</v>
      </c>
      <c r="D30" s="170" t="s">
        <v>307</v>
      </c>
      <c r="E30" s="169" t="str">
        <f>[1]ORÇAMENTO!S46</f>
        <v>M2</v>
      </c>
      <c r="F30" s="171">
        <v>21.6</v>
      </c>
      <c r="G30" s="205">
        <v>97.41</v>
      </c>
      <c r="H30" s="171">
        <f t="shared" si="0"/>
        <v>118.69</v>
      </c>
      <c r="I30" s="211">
        <f>ROUND((F30*H30),2)</f>
        <v>2563.6999999999998</v>
      </c>
    </row>
    <row r="31" spans="1:9" s="173" customFormat="1">
      <c r="A31" s="353">
        <v>4</v>
      </c>
      <c r="B31" s="353"/>
      <c r="C31" s="353"/>
      <c r="D31" s="354" t="s">
        <v>453</v>
      </c>
      <c r="E31" s="354"/>
      <c r="F31" s="354"/>
      <c r="G31" s="354"/>
      <c r="H31" s="354"/>
      <c r="I31" s="172">
        <f>SUM(I32:I34)</f>
        <v>15895.58</v>
      </c>
    </row>
    <row r="32" spans="1:9" s="173" customFormat="1">
      <c r="A32" s="169" t="s">
        <v>326</v>
      </c>
      <c r="B32" s="169" t="str">
        <f>[1]ORÇAMENTO!P48</f>
        <v>CDHU</v>
      </c>
      <c r="C32" s="169" t="s">
        <v>312</v>
      </c>
      <c r="D32" s="170" t="s">
        <v>311</v>
      </c>
      <c r="E32" s="169" t="str">
        <f>[1]ORÇAMENTO!S48</f>
        <v>M2</v>
      </c>
      <c r="F32" s="171">
        <v>93.8</v>
      </c>
      <c r="G32" s="205">
        <v>91.71</v>
      </c>
      <c r="H32" s="171">
        <f t="shared" si="0"/>
        <v>111.75</v>
      </c>
      <c r="I32" s="211">
        <f>ROUND((F32*H32),2)</f>
        <v>10482.15</v>
      </c>
    </row>
    <row r="33" spans="1:9" s="173" customFormat="1">
      <c r="A33" s="169" t="s">
        <v>404</v>
      </c>
      <c r="B33" s="169" t="str">
        <f>[1]ORÇAMENTO!P49</f>
        <v>CDHU</v>
      </c>
      <c r="C33" s="169" t="str">
        <f>[1]ORÇAMENTO!Q49</f>
        <v>17.02.020</v>
      </c>
      <c r="D33" s="170" t="s">
        <v>308</v>
      </c>
      <c r="E33" s="169" t="str">
        <f>[1]ORÇAMENTO!S49</f>
        <v>M2</v>
      </c>
      <c r="F33" s="171">
        <v>230.85</v>
      </c>
      <c r="G33" s="205">
        <v>6.72</v>
      </c>
      <c r="H33" s="171">
        <f t="shared" si="0"/>
        <v>8.19</v>
      </c>
      <c r="I33" s="211">
        <f>ROUND((F33*H33),2)</f>
        <v>1890.66</v>
      </c>
    </row>
    <row r="34" spans="1:9" s="173" customFormat="1">
      <c r="A34" s="169" t="s">
        <v>405</v>
      </c>
      <c r="B34" s="169" t="str">
        <f>[1]ORÇAMENTO!P50</f>
        <v>CDHU</v>
      </c>
      <c r="C34" s="169" t="str">
        <f>[1]ORÇAMENTO!Q50</f>
        <v>17.02.220</v>
      </c>
      <c r="D34" s="170" t="s">
        <v>309</v>
      </c>
      <c r="E34" s="169" t="str">
        <f>[1]ORÇAMENTO!S50</f>
        <v>M2</v>
      </c>
      <c r="F34" s="171">
        <v>230.85</v>
      </c>
      <c r="G34" s="205">
        <v>12.52</v>
      </c>
      <c r="H34" s="171">
        <f t="shared" si="0"/>
        <v>15.26</v>
      </c>
      <c r="I34" s="211">
        <f>ROUND((F34*H34),2)</f>
        <v>3522.77</v>
      </c>
    </row>
    <row r="35" spans="1:9" s="173" customFormat="1">
      <c r="A35" s="353">
        <v>5</v>
      </c>
      <c r="B35" s="353"/>
      <c r="C35" s="353"/>
      <c r="D35" s="354" t="s">
        <v>454</v>
      </c>
      <c r="E35" s="354"/>
      <c r="F35" s="354"/>
      <c r="G35" s="354"/>
      <c r="H35" s="354"/>
      <c r="I35" s="172">
        <f>SUM(I36:I40)</f>
        <v>7042.23</v>
      </c>
    </row>
    <row r="36" spans="1:9" s="173" customFormat="1">
      <c r="A36" s="169" t="s">
        <v>400</v>
      </c>
      <c r="B36" s="169" t="str">
        <f>[1]ORÇAMENTO!P53</f>
        <v>CDHU</v>
      </c>
      <c r="C36" s="169" t="s">
        <v>336</v>
      </c>
      <c r="D36" s="170" t="s">
        <v>310</v>
      </c>
      <c r="E36" s="169" t="s">
        <v>32</v>
      </c>
      <c r="F36" s="171">
        <v>46.75</v>
      </c>
      <c r="G36" s="205">
        <v>3.52</v>
      </c>
      <c r="H36" s="171">
        <f t="shared" si="0"/>
        <v>4.29</v>
      </c>
      <c r="I36" s="211">
        <f>ROUND((F36*H36),2)</f>
        <v>200.56</v>
      </c>
    </row>
    <row r="37" spans="1:9" s="173" customFormat="1">
      <c r="A37" s="169" t="s">
        <v>401</v>
      </c>
      <c r="B37" s="169" t="s">
        <v>293</v>
      </c>
      <c r="C37" s="169" t="s">
        <v>28</v>
      </c>
      <c r="D37" s="170" t="s">
        <v>327</v>
      </c>
      <c r="E37" s="169" t="s">
        <v>300</v>
      </c>
      <c r="F37" s="171">
        <v>2.34</v>
      </c>
      <c r="G37" s="205">
        <v>747.35</v>
      </c>
      <c r="H37" s="171">
        <f t="shared" si="0"/>
        <v>910.65</v>
      </c>
      <c r="I37" s="211">
        <f>ROUND((F37*H37),2)</f>
        <v>2130.92</v>
      </c>
    </row>
    <row r="38" spans="1:9" s="173" customFormat="1" ht="38.25">
      <c r="A38" s="169" t="s">
        <v>34</v>
      </c>
      <c r="B38" s="169" t="s">
        <v>21</v>
      </c>
      <c r="C38" s="169" t="s">
        <v>458</v>
      </c>
      <c r="D38" s="174" t="s">
        <v>459</v>
      </c>
      <c r="E38" s="169" t="str">
        <f>[1]ORÇAMENTO!S54</f>
        <v>M2</v>
      </c>
      <c r="F38" s="171">
        <v>51.43</v>
      </c>
      <c r="G38" s="205">
        <v>47.63</v>
      </c>
      <c r="H38" s="171">
        <f t="shared" si="0"/>
        <v>58.04</v>
      </c>
      <c r="I38" s="211">
        <f>ROUND((F38*H38),2)</f>
        <v>2985</v>
      </c>
    </row>
    <row r="39" spans="1:9" s="173" customFormat="1" ht="63.75">
      <c r="A39" s="169" t="s">
        <v>402</v>
      </c>
      <c r="B39" s="175" t="s">
        <v>21</v>
      </c>
      <c r="C39" s="175" t="s">
        <v>460</v>
      </c>
      <c r="D39" s="174" t="s">
        <v>466</v>
      </c>
      <c r="E39" s="176" t="s">
        <v>465</v>
      </c>
      <c r="F39" s="177">
        <v>34.14</v>
      </c>
      <c r="G39" s="205">
        <v>37.15</v>
      </c>
      <c r="H39" s="171">
        <f t="shared" si="0"/>
        <v>45.27</v>
      </c>
      <c r="I39" s="211">
        <f>ROUND((F39*H39),2)</f>
        <v>1545.52</v>
      </c>
    </row>
    <row r="40" spans="1:9" s="173" customFormat="1" ht="25.5">
      <c r="A40" s="169" t="s">
        <v>403</v>
      </c>
      <c r="B40" s="169" t="str">
        <f>[1]ORÇAMENTO!P55</f>
        <v>CDHU</v>
      </c>
      <c r="C40" s="169" t="str">
        <f>[1]ORÇAMENTO!Q55</f>
        <v>19.01.062</v>
      </c>
      <c r="D40" s="170" t="str">
        <f>[1]ORÇAMENTO!R55</f>
        <v>Peitoril e/ou soleira em granito, espessura de 2 cm e largura até 20 cm, acabamento polido</v>
      </c>
      <c r="E40" s="169" t="str">
        <f>[1]ORÇAMENTO!S55</f>
        <v>M</v>
      </c>
      <c r="F40" s="171">
        <v>0.9</v>
      </c>
      <c r="G40" s="205">
        <v>164.35</v>
      </c>
      <c r="H40" s="171">
        <f t="shared" si="0"/>
        <v>200.26</v>
      </c>
      <c r="I40" s="211">
        <f>ROUND((F40*H40),2)</f>
        <v>180.23</v>
      </c>
    </row>
    <row r="41" spans="1:9" s="173" customFormat="1">
      <c r="A41" s="351">
        <v>6</v>
      </c>
      <c r="B41" s="351"/>
      <c r="C41" s="351"/>
      <c r="D41" s="352" t="s">
        <v>321</v>
      </c>
      <c r="E41" s="352"/>
      <c r="F41" s="352"/>
      <c r="G41" s="352"/>
      <c r="H41" s="352"/>
      <c r="I41" s="172">
        <f>SUM(I42:I45)</f>
        <v>33361.799999999996</v>
      </c>
    </row>
    <row r="42" spans="1:9" s="173" customFormat="1" ht="25.5">
      <c r="A42" s="169" t="s">
        <v>409</v>
      </c>
      <c r="B42" s="169" t="s">
        <v>21</v>
      </c>
      <c r="C42" s="169" t="s">
        <v>339</v>
      </c>
      <c r="D42" s="170" t="s">
        <v>340</v>
      </c>
      <c r="E42" s="169" t="s">
        <v>37</v>
      </c>
      <c r="F42" s="171">
        <v>50.95</v>
      </c>
      <c r="G42" s="205">
        <v>154.30000000000001</v>
      </c>
      <c r="H42" s="171">
        <f t="shared" si="0"/>
        <v>188.01</v>
      </c>
      <c r="I42" s="211">
        <f>ROUND((F42*H42),2)</f>
        <v>9579.11</v>
      </c>
    </row>
    <row r="43" spans="1:9" s="173" customFormat="1" ht="25.5">
      <c r="A43" s="169" t="s">
        <v>410</v>
      </c>
      <c r="B43" s="169" t="s">
        <v>21</v>
      </c>
      <c r="C43" s="169" t="s">
        <v>315</v>
      </c>
      <c r="D43" s="170" t="s">
        <v>316</v>
      </c>
      <c r="E43" s="169" t="s">
        <v>317</v>
      </c>
      <c r="F43" s="171">
        <v>510.54</v>
      </c>
      <c r="G43" s="205">
        <v>26.84</v>
      </c>
      <c r="H43" s="171">
        <f t="shared" si="0"/>
        <v>32.700000000000003</v>
      </c>
      <c r="I43" s="211">
        <f>ROUND((F43*H43),2)</f>
        <v>16694.66</v>
      </c>
    </row>
    <row r="44" spans="1:9" s="173" customFormat="1">
      <c r="A44" s="169" t="s">
        <v>411</v>
      </c>
      <c r="B44" s="169" t="s">
        <v>21</v>
      </c>
      <c r="C44" s="169" t="s">
        <v>345</v>
      </c>
      <c r="D44" s="170" t="s">
        <v>346</v>
      </c>
      <c r="E44" s="169" t="s">
        <v>37</v>
      </c>
      <c r="F44" s="171">
        <v>86.3</v>
      </c>
      <c r="G44" s="205">
        <v>64.150000000000006</v>
      </c>
      <c r="H44" s="171">
        <f t="shared" si="0"/>
        <v>78.17</v>
      </c>
      <c r="I44" s="211">
        <f>ROUND((F44*H44),2)</f>
        <v>6746.07</v>
      </c>
    </row>
    <row r="45" spans="1:9" s="173" customFormat="1" ht="25.5">
      <c r="A45" s="169" t="s">
        <v>412</v>
      </c>
      <c r="B45" s="169" t="s">
        <v>21</v>
      </c>
      <c r="C45" s="169" t="s">
        <v>347</v>
      </c>
      <c r="D45" s="170" t="s">
        <v>348</v>
      </c>
      <c r="E45" s="169" t="s">
        <v>30</v>
      </c>
      <c r="F45" s="171">
        <v>9.3000000000000007</v>
      </c>
      <c r="G45" s="205">
        <v>30.18</v>
      </c>
      <c r="H45" s="171">
        <f t="shared" si="0"/>
        <v>36.770000000000003</v>
      </c>
      <c r="I45" s="211">
        <f>ROUND((F45*H45),2)</f>
        <v>341.96</v>
      </c>
    </row>
    <row r="46" spans="1:9" s="173" customFormat="1">
      <c r="A46" s="178">
        <v>7</v>
      </c>
      <c r="B46" s="179"/>
      <c r="C46" s="179"/>
      <c r="D46" s="180" t="s">
        <v>320</v>
      </c>
      <c r="E46" s="179"/>
      <c r="F46" s="181"/>
      <c r="G46" s="181"/>
      <c r="H46" s="181"/>
      <c r="I46" s="172">
        <f>SUM(I47:I50)</f>
        <v>14711.25</v>
      </c>
    </row>
    <row r="47" spans="1:9" s="173" customFormat="1" ht="45.75" customHeight="1">
      <c r="A47" s="169" t="s">
        <v>413</v>
      </c>
      <c r="B47" s="169" t="s">
        <v>21</v>
      </c>
      <c r="C47" s="169" t="s">
        <v>461</v>
      </c>
      <c r="D47" s="170" t="s">
        <v>313</v>
      </c>
      <c r="E47" s="169" t="s">
        <v>32</v>
      </c>
      <c r="F47" s="171">
        <v>210.85</v>
      </c>
      <c r="G47" s="205">
        <v>28.7</v>
      </c>
      <c r="H47" s="171">
        <f t="shared" si="0"/>
        <v>34.97</v>
      </c>
      <c r="I47" s="211">
        <f>ROUND((F47*H47),2)</f>
        <v>7373.42</v>
      </c>
    </row>
    <row r="48" spans="1:9" s="173" customFormat="1" ht="25.5">
      <c r="A48" s="169" t="s">
        <v>414</v>
      </c>
      <c r="B48" s="169" t="s">
        <v>21</v>
      </c>
      <c r="C48" s="169" t="s">
        <v>314</v>
      </c>
      <c r="D48" s="170" t="s">
        <v>341</v>
      </c>
      <c r="E48" s="169" t="s">
        <v>37</v>
      </c>
      <c r="F48" s="171">
        <v>135.35</v>
      </c>
      <c r="G48" s="205">
        <v>16.62</v>
      </c>
      <c r="H48" s="171">
        <f t="shared" si="0"/>
        <v>20.25</v>
      </c>
      <c r="I48" s="211">
        <f>ROUND((F48*H48),2)</f>
        <v>2740.84</v>
      </c>
    </row>
    <row r="49" spans="1:9" s="173" customFormat="1">
      <c r="A49" s="169" t="s">
        <v>415</v>
      </c>
      <c r="B49" s="169" t="s">
        <v>21</v>
      </c>
      <c r="C49" s="169" t="s">
        <v>509</v>
      </c>
      <c r="D49" s="170" t="s">
        <v>462</v>
      </c>
      <c r="E49" s="169" t="s">
        <v>32</v>
      </c>
      <c r="F49" s="171">
        <v>34.07</v>
      </c>
      <c r="G49" s="205">
        <v>24.63</v>
      </c>
      <c r="H49" s="171">
        <f>ROUND(G49*(1+$I$6),2)</f>
        <v>30.01</v>
      </c>
      <c r="I49" s="211">
        <f>ROUND((F49*H49),2)</f>
        <v>1022.44</v>
      </c>
    </row>
    <row r="50" spans="1:9" s="173" customFormat="1">
      <c r="A50" s="169" t="s">
        <v>416</v>
      </c>
      <c r="B50" s="169" t="s">
        <v>21</v>
      </c>
      <c r="C50" s="169" t="s">
        <v>342</v>
      </c>
      <c r="D50" s="170" t="s">
        <v>343</v>
      </c>
      <c r="E50" s="169" t="s">
        <v>32</v>
      </c>
      <c r="F50" s="171">
        <v>86.3</v>
      </c>
      <c r="G50" s="205">
        <v>33.99</v>
      </c>
      <c r="H50" s="171">
        <f>ROUND(G50*(1+$I$6),2)</f>
        <v>41.42</v>
      </c>
      <c r="I50" s="211">
        <f>ROUND((F50*H50),2)</f>
        <v>3574.55</v>
      </c>
    </row>
    <row r="51" spans="1:9" s="173" customFormat="1">
      <c r="A51" s="353">
        <v>8</v>
      </c>
      <c r="B51" s="353"/>
      <c r="C51" s="353"/>
      <c r="D51" s="354" t="str">
        <f>[1]ORÇAMENTO!R82</f>
        <v>Esquadrias</v>
      </c>
      <c r="E51" s="354"/>
      <c r="F51" s="354"/>
      <c r="G51" s="354"/>
      <c r="H51" s="354"/>
      <c r="I51" s="172">
        <f>SUM(I52:I53)</f>
        <v>6845.93</v>
      </c>
    </row>
    <row r="52" spans="1:9" s="173" customFormat="1" ht="25.5">
      <c r="A52" s="169" t="s">
        <v>417</v>
      </c>
      <c r="B52" s="169" t="str">
        <f>[1]ORÇAMENTO!P83</f>
        <v>CDHU</v>
      </c>
      <c r="C52" s="176" t="s">
        <v>26</v>
      </c>
      <c r="D52" s="170" t="s">
        <v>319</v>
      </c>
      <c r="E52" s="169" t="str">
        <f>[1]ORÇAMENTO!S83</f>
        <v>M2</v>
      </c>
      <c r="F52" s="171">
        <v>1.89</v>
      </c>
      <c r="G52" s="205">
        <v>655.12</v>
      </c>
      <c r="H52" s="171">
        <f t="shared" si="0"/>
        <v>798.26</v>
      </c>
      <c r="I52" s="211">
        <f>ROUND((F52*H52),2)</f>
        <v>1508.71</v>
      </c>
    </row>
    <row r="53" spans="1:9" s="173" customFormat="1">
      <c r="A53" s="169" t="s">
        <v>418</v>
      </c>
      <c r="B53" s="169" t="str">
        <f>[1]ORÇAMENTO!P83</f>
        <v>CDHU</v>
      </c>
      <c r="C53" s="176" t="s">
        <v>349</v>
      </c>
      <c r="D53" s="174" t="s">
        <v>350</v>
      </c>
      <c r="E53" s="176" t="s">
        <v>37</v>
      </c>
      <c r="F53" s="177">
        <v>14.4</v>
      </c>
      <c r="G53" s="205">
        <v>304.18</v>
      </c>
      <c r="H53" s="171">
        <f t="shared" si="0"/>
        <v>370.64</v>
      </c>
      <c r="I53" s="211">
        <f>ROUND((F53*H53),2)</f>
        <v>5337.22</v>
      </c>
    </row>
    <row r="54" spans="1:9" s="164" customFormat="1">
      <c r="A54" s="355">
        <v>9</v>
      </c>
      <c r="B54" s="355"/>
      <c r="C54" s="355"/>
      <c r="D54" s="356" t="s">
        <v>517</v>
      </c>
      <c r="E54" s="356"/>
      <c r="F54" s="356"/>
      <c r="G54" s="356"/>
      <c r="H54" s="356"/>
      <c r="I54" s="212">
        <f>SUM(I55,I63,I70,I86)</f>
        <v>21312.329999999998</v>
      </c>
    </row>
    <row r="55" spans="1:9" s="164" customFormat="1">
      <c r="A55" s="344" t="s">
        <v>396</v>
      </c>
      <c r="B55" s="344"/>
      <c r="C55" s="344"/>
      <c r="D55" s="345" t="s">
        <v>330</v>
      </c>
      <c r="E55" s="345"/>
      <c r="F55" s="345"/>
      <c r="G55" s="345"/>
      <c r="H55" s="345"/>
      <c r="I55" s="213">
        <f>SUM(I56:I62)</f>
        <v>9769.5799999999981</v>
      </c>
    </row>
    <row r="56" spans="1:9" s="164" customFormat="1" ht="25.5">
      <c r="A56" s="182" t="s">
        <v>419</v>
      </c>
      <c r="B56" s="182" t="s">
        <v>21</v>
      </c>
      <c r="C56" s="183" t="s">
        <v>351</v>
      </c>
      <c r="D56" s="184" t="s">
        <v>352</v>
      </c>
      <c r="E56" s="182" t="s">
        <v>29</v>
      </c>
      <c r="F56" s="185">
        <v>1</v>
      </c>
      <c r="G56" s="204">
        <v>158.63</v>
      </c>
      <c r="H56" s="171">
        <f t="shared" ref="H56:H62" si="2">ROUND(G56*(1+$I$6),2)</f>
        <v>193.29</v>
      </c>
      <c r="I56" s="211">
        <f t="shared" ref="I56:I62" si="3">ROUND((F56*H56),2)</f>
        <v>193.29</v>
      </c>
    </row>
    <row r="57" spans="1:9" s="164" customFormat="1" ht="25.5">
      <c r="A57" s="182" t="s">
        <v>420</v>
      </c>
      <c r="B57" s="182" t="s">
        <v>21</v>
      </c>
      <c r="C57" s="185" t="s">
        <v>353</v>
      </c>
      <c r="D57" s="184" t="s">
        <v>354</v>
      </c>
      <c r="E57" s="182" t="s">
        <v>30</v>
      </c>
      <c r="F57" s="185">
        <v>306</v>
      </c>
      <c r="G57" s="204">
        <v>16.78</v>
      </c>
      <c r="H57" s="171">
        <f t="shared" si="2"/>
        <v>20.45</v>
      </c>
      <c r="I57" s="211">
        <f t="shared" si="3"/>
        <v>6257.7</v>
      </c>
    </row>
    <row r="58" spans="1:9" s="164" customFormat="1" ht="25.5">
      <c r="A58" s="182" t="s">
        <v>421</v>
      </c>
      <c r="B58" s="182" t="s">
        <v>21</v>
      </c>
      <c r="C58" s="182" t="s">
        <v>355</v>
      </c>
      <c r="D58" s="184" t="s">
        <v>356</v>
      </c>
      <c r="E58" s="182" t="s">
        <v>30</v>
      </c>
      <c r="F58" s="185">
        <v>74.5</v>
      </c>
      <c r="G58" s="204">
        <v>10.84</v>
      </c>
      <c r="H58" s="171">
        <f t="shared" si="2"/>
        <v>13.21</v>
      </c>
      <c r="I58" s="211">
        <f t="shared" si="3"/>
        <v>984.15</v>
      </c>
    </row>
    <row r="59" spans="1:9" s="164" customFormat="1" ht="38.25">
      <c r="A59" s="182" t="s">
        <v>422</v>
      </c>
      <c r="B59" s="182" t="s">
        <v>23</v>
      </c>
      <c r="C59" s="182" t="s">
        <v>357</v>
      </c>
      <c r="D59" s="184" t="s">
        <v>358</v>
      </c>
      <c r="E59" s="182" t="s">
        <v>29</v>
      </c>
      <c r="F59" s="185">
        <v>3</v>
      </c>
      <c r="G59" s="204">
        <v>265.60000000000002</v>
      </c>
      <c r="H59" s="171">
        <f t="shared" si="2"/>
        <v>323.63</v>
      </c>
      <c r="I59" s="211">
        <f t="shared" si="3"/>
        <v>970.89</v>
      </c>
    </row>
    <row r="60" spans="1:9" s="164" customFormat="1" ht="25.5">
      <c r="A60" s="182" t="s">
        <v>423</v>
      </c>
      <c r="B60" s="182" t="s">
        <v>21</v>
      </c>
      <c r="C60" s="182" t="s">
        <v>359</v>
      </c>
      <c r="D60" s="184" t="s">
        <v>360</v>
      </c>
      <c r="E60" s="182" t="s">
        <v>38</v>
      </c>
      <c r="F60" s="185">
        <v>5.96</v>
      </c>
      <c r="G60" s="204">
        <v>57.64</v>
      </c>
      <c r="H60" s="171">
        <f t="shared" si="2"/>
        <v>70.23</v>
      </c>
      <c r="I60" s="211">
        <f t="shared" si="3"/>
        <v>418.57</v>
      </c>
    </row>
    <row r="61" spans="1:9" s="164" customFormat="1">
      <c r="A61" s="182" t="s">
        <v>424</v>
      </c>
      <c r="B61" s="182" t="s">
        <v>21</v>
      </c>
      <c r="C61" s="182" t="s">
        <v>335</v>
      </c>
      <c r="D61" s="184" t="s">
        <v>463</v>
      </c>
      <c r="E61" s="182" t="s">
        <v>38</v>
      </c>
      <c r="F61" s="185">
        <v>5.96</v>
      </c>
      <c r="G61" s="204">
        <v>17.93</v>
      </c>
      <c r="H61" s="171">
        <f t="shared" si="2"/>
        <v>21.85</v>
      </c>
      <c r="I61" s="211">
        <f t="shared" si="3"/>
        <v>130.22999999999999</v>
      </c>
    </row>
    <row r="62" spans="1:9" s="164" customFormat="1">
      <c r="A62" s="182" t="s">
        <v>425</v>
      </c>
      <c r="B62" s="182" t="s">
        <v>21</v>
      </c>
      <c r="C62" s="182" t="s">
        <v>460</v>
      </c>
      <c r="D62" s="184" t="s">
        <v>506</v>
      </c>
      <c r="E62" s="182" t="s">
        <v>32</v>
      </c>
      <c r="F62" s="185">
        <v>20.7</v>
      </c>
      <c r="G62" s="204">
        <v>32.299999999999997</v>
      </c>
      <c r="H62" s="171">
        <f t="shared" si="2"/>
        <v>39.36</v>
      </c>
      <c r="I62" s="211">
        <f t="shared" si="3"/>
        <v>814.75</v>
      </c>
    </row>
    <row r="63" spans="1:9" s="164" customFormat="1">
      <c r="A63" s="344" t="s">
        <v>397</v>
      </c>
      <c r="B63" s="344"/>
      <c r="C63" s="344"/>
      <c r="D63" s="345" t="s">
        <v>511</v>
      </c>
      <c r="E63" s="345"/>
      <c r="F63" s="345"/>
      <c r="G63" s="345"/>
      <c r="H63" s="345"/>
      <c r="I63" s="214">
        <f>SUM(I64:I69)</f>
        <v>2702.52</v>
      </c>
    </row>
    <row r="64" spans="1:9" s="164" customFormat="1" ht="25.5">
      <c r="A64" s="182" t="s">
        <v>426</v>
      </c>
      <c r="B64" s="182" t="s">
        <v>21</v>
      </c>
      <c r="C64" s="185" t="s">
        <v>337</v>
      </c>
      <c r="D64" s="184" t="s">
        <v>361</v>
      </c>
      <c r="E64" s="182" t="s">
        <v>29</v>
      </c>
      <c r="F64" s="185">
        <v>1</v>
      </c>
      <c r="G64" s="204">
        <v>528.70000000000005</v>
      </c>
      <c r="H64" s="171">
        <f t="shared" ref="H64:H69" si="4">ROUND(G64*(1+$I$6),2)</f>
        <v>644.22</v>
      </c>
      <c r="I64" s="211">
        <f t="shared" ref="I64:I69" si="5">ROUND((F64*H64),2)</f>
        <v>644.22</v>
      </c>
    </row>
    <row r="65" spans="1:9" s="164" customFormat="1">
      <c r="A65" s="182" t="s">
        <v>427</v>
      </c>
      <c r="B65" s="182" t="s">
        <v>21</v>
      </c>
      <c r="C65" s="185" t="s">
        <v>362</v>
      </c>
      <c r="D65" s="184" t="s">
        <v>363</v>
      </c>
      <c r="E65" s="182" t="s">
        <v>29</v>
      </c>
      <c r="F65" s="185">
        <v>1</v>
      </c>
      <c r="G65" s="204">
        <v>340.72</v>
      </c>
      <c r="H65" s="171">
        <f t="shared" si="4"/>
        <v>415.17</v>
      </c>
      <c r="I65" s="211">
        <f t="shared" si="5"/>
        <v>415.17</v>
      </c>
    </row>
    <row r="66" spans="1:9" s="164" customFormat="1" ht="25.5">
      <c r="A66" s="182" t="s">
        <v>428</v>
      </c>
      <c r="B66" s="182" t="s">
        <v>21</v>
      </c>
      <c r="C66" s="185" t="s">
        <v>364</v>
      </c>
      <c r="D66" s="184" t="s">
        <v>365</v>
      </c>
      <c r="E66" s="182" t="s">
        <v>29</v>
      </c>
      <c r="F66" s="185">
        <v>4</v>
      </c>
      <c r="G66" s="204">
        <v>156.04</v>
      </c>
      <c r="H66" s="171">
        <f t="shared" si="4"/>
        <v>190.13</v>
      </c>
      <c r="I66" s="211">
        <f t="shared" si="5"/>
        <v>760.52</v>
      </c>
    </row>
    <row r="67" spans="1:9" s="164" customFormat="1" ht="25.5">
      <c r="A67" s="182" t="s">
        <v>429</v>
      </c>
      <c r="B67" s="182" t="s">
        <v>21</v>
      </c>
      <c r="C67" s="185" t="s">
        <v>351</v>
      </c>
      <c r="D67" s="184" t="s">
        <v>352</v>
      </c>
      <c r="E67" s="182" t="s">
        <v>29</v>
      </c>
      <c r="F67" s="185">
        <v>1</v>
      </c>
      <c r="G67" s="204">
        <v>158.63</v>
      </c>
      <c r="H67" s="171">
        <f t="shared" si="4"/>
        <v>193.29</v>
      </c>
      <c r="I67" s="211">
        <f t="shared" si="5"/>
        <v>193.29</v>
      </c>
    </row>
    <row r="68" spans="1:9" s="164" customFormat="1" ht="25.5">
      <c r="A68" s="182" t="s">
        <v>430</v>
      </c>
      <c r="B68" s="182" t="s">
        <v>21</v>
      </c>
      <c r="C68" s="185" t="s">
        <v>366</v>
      </c>
      <c r="D68" s="184" t="s">
        <v>367</v>
      </c>
      <c r="E68" s="182" t="s">
        <v>29</v>
      </c>
      <c r="F68" s="185">
        <v>8</v>
      </c>
      <c r="G68" s="204">
        <v>31.1</v>
      </c>
      <c r="H68" s="171">
        <f t="shared" si="4"/>
        <v>37.9</v>
      </c>
      <c r="I68" s="211">
        <f t="shared" si="5"/>
        <v>303.2</v>
      </c>
    </row>
    <row r="69" spans="1:9" s="164" customFormat="1" ht="25.5">
      <c r="A69" s="182" t="s">
        <v>431</v>
      </c>
      <c r="B69" s="182" t="s">
        <v>21</v>
      </c>
      <c r="C69" s="185" t="s">
        <v>368</v>
      </c>
      <c r="D69" s="184" t="s">
        <v>369</v>
      </c>
      <c r="E69" s="182" t="s">
        <v>29</v>
      </c>
      <c r="F69" s="185">
        <v>2</v>
      </c>
      <c r="G69" s="204">
        <v>158.44</v>
      </c>
      <c r="H69" s="171">
        <f t="shared" si="4"/>
        <v>193.06</v>
      </c>
      <c r="I69" s="211">
        <f t="shared" si="5"/>
        <v>386.12</v>
      </c>
    </row>
    <row r="70" spans="1:9" s="164" customFormat="1">
      <c r="A70" s="344" t="s">
        <v>398</v>
      </c>
      <c r="B70" s="344"/>
      <c r="C70" s="344"/>
      <c r="D70" s="345" t="s">
        <v>370</v>
      </c>
      <c r="E70" s="345"/>
      <c r="F70" s="345"/>
      <c r="G70" s="345"/>
      <c r="H70" s="345"/>
      <c r="I70" s="214">
        <f>SUM(I71:I85)</f>
        <v>6956.2500000000009</v>
      </c>
    </row>
    <row r="71" spans="1:9" s="164" customFormat="1" ht="25.5">
      <c r="A71" s="182" t="s">
        <v>432</v>
      </c>
      <c r="B71" s="182" t="s">
        <v>21</v>
      </c>
      <c r="C71" s="185" t="s">
        <v>502</v>
      </c>
      <c r="D71" s="184" t="s">
        <v>503</v>
      </c>
      <c r="E71" s="182" t="s">
        <v>30</v>
      </c>
      <c r="F71" s="185">
        <v>46.58</v>
      </c>
      <c r="G71" s="204">
        <v>18.489999999999998</v>
      </c>
      <c r="H71" s="171">
        <f t="shared" ref="H71" si="6">ROUND(G71*(1+$I$6),2)</f>
        <v>22.53</v>
      </c>
      <c r="I71" s="211">
        <f t="shared" ref="I71:I85" si="7">ROUND((F71*H71),2)</f>
        <v>1049.45</v>
      </c>
    </row>
    <row r="72" spans="1:9" s="164" customFormat="1" ht="25.5">
      <c r="A72" s="182" t="s">
        <v>433</v>
      </c>
      <c r="B72" s="182" t="s">
        <v>21</v>
      </c>
      <c r="C72" s="185" t="s">
        <v>371</v>
      </c>
      <c r="D72" s="184" t="s">
        <v>372</v>
      </c>
      <c r="E72" s="182" t="s">
        <v>30</v>
      </c>
      <c r="F72" s="185">
        <v>28</v>
      </c>
      <c r="G72" s="204">
        <v>16.37</v>
      </c>
      <c r="H72" s="171">
        <f t="shared" ref="H72:H85" si="8">ROUND(G72*(1+$I$6),2)</f>
        <v>19.95</v>
      </c>
      <c r="I72" s="211">
        <f t="shared" si="7"/>
        <v>558.6</v>
      </c>
    </row>
    <row r="73" spans="1:9" s="164" customFormat="1">
      <c r="A73" s="182" t="s">
        <v>434</v>
      </c>
      <c r="B73" s="182" t="s">
        <v>21</v>
      </c>
      <c r="C73" s="185" t="s">
        <v>373</v>
      </c>
      <c r="D73" s="184" t="s">
        <v>374</v>
      </c>
      <c r="E73" s="182" t="s">
        <v>29</v>
      </c>
      <c r="F73" s="185">
        <v>11</v>
      </c>
      <c r="G73" s="204">
        <v>15.13</v>
      </c>
      <c r="H73" s="171">
        <f t="shared" si="8"/>
        <v>18.440000000000001</v>
      </c>
      <c r="I73" s="211">
        <f t="shared" si="7"/>
        <v>202.84</v>
      </c>
    </row>
    <row r="74" spans="1:9" s="164" customFormat="1">
      <c r="A74" s="182" t="s">
        <v>435</v>
      </c>
      <c r="B74" s="182" t="s">
        <v>21</v>
      </c>
      <c r="C74" s="185" t="s">
        <v>504</v>
      </c>
      <c r="D74" s="184" t="s">
        <v>505</v>
      </c>
      <c r="E74" s="182" t="s">
        <v>29</v>
      </c>
      <c r="F74" s="185">
        <v>13</v>
      </c>
      <c r="G74" s="204">
        <v>16.82</v>
      </c>
      <c r="H74" s="171">
        <f t="shared" ref="H74" si="9">ROUND(G74*(1+$I$6),2)</f>
        <v>20.5</v>
      </c>
      <c r="I74" s="211">
        <f t="shared" si="7"/>
        <v>266.5</v>
      </c>
    </row>
    <row r="75" spans="1:9" s="164" customFormat="1" ht="25.5">
      <c r="A75" s="182" t="s">
        <v>436</v>
      </c>
      <c r="B75" s="182" t="s">
        <v>21</v>
      </c>
      <c r="C75" s="185" t="s">
        <v>331</v>
      </c>
      <c r="D75" s="184" t="s">
        <v>332</v>
      </c>
      <c r="E75" s="182" t="s">
        <v>29</v>
      </c>
      <c r="F75" s="185">
        <v>13</v>
      </c>
      <c r="G75" s="204">
        <v>64.55</v>
      </c>
      <c r="H75" s="171">
        <f t="shared" si="8"/>
        <v>78.650000000000006</v>
      </c>
      <c r="I75" s="211">
        <f t="shared" si="7"/>
        <v>1022.45</v>
      </c>
    </row>
    <row r="76" spans="1:9" s="164" customFormat="1" ht="25.5">
      <c r="A76" s="182" t="s">
        <v>437</v>
      </c>
      <c r="B76" s="182" t="s">
        <v>21</v>
      </c>
      <c r="C76" s="185" t="s">
        <v>375</v>
      </c>
      <c r="D76" s="184" t="s">
        <v>376</v>
      </c>
      <c r="E76" s="182" t="s">
        <v>29</v>
      </c>
      <c r="F76" s="185">
        <v>26</v>
      </c>
      <c r="G76" s="204">
        <v>22.82</v>
      </c>
      <c r="H76" s="171">
        <f t="shared" si="8"/>
        <v>27.81</v>
      </c>
      <c r="I76" s="211">
        <f t="shared" si="7"/>
        <v>723.06</v>
      </c>
    </row>
    <row r="77" spans="1:9" s="164" customFormat="1" ht="25.5">
      <c r="A77" s="182" t="s">
        <v>438</v>
      </c>
      <c r="B77" s="182" t="s">
        <v>21</v>
      </c>
      <c r="C77" s="185" t="s">
        <v>377</v>
      </c>
      <c r="D77" s="184" t="s">
        <v>378</v>
      </c>
      <c r="E77" s="182" t="s">
        <v>29</v>
      </c>
      <c r="F77" s="185">
        <v>2</v>
      </c>
      <c r="G77" s="204">
        <v>92.24</v>
      </c>
      <c r="H77" s="171">
        <f t="shared" si="8"/>
        <v>112.39</v>
      </c>
      <c r="I77" s="211">
        <f t="shared" si="7"/>
        <v>224.78</v>
      </c>
    </row>
    <row r="78" spans="1:9" s="164" customFormat="1">
      <c r="A78" s="182" t="s">
        <v>439</v>
      </c>
      <c r="B78" s="182" t="s">
        <v>21</v>
      </c>
      <c r="C78" s="185" t="s">
        <v>338</v>
      </c>
      <c r="D78" s="184" t="s">
        <v>379</v>
      </c>
      <c r="E78" s="182" t="s">
        <v>39</v>
      </c>
      <c r="F78" s="185">
        <v>1</v>
      </c>
      <c r="G78" s="204">
        <v>39.21</v>
      </c>
      <c r="H78" s="171">
        <f t="shared" si="8"/>
        <v>47.78</v>
      </c>
      <c r="I78" s="211">
        <f t="shared" si="7"/>
        <v>47.78</v>
      </c>
    </row>
    <row r="79" spans="1:9" s="164" customFormat="1">
      <c r="A79" s="182" t="s">
        <v>440</v>
      </c>
      <c r="B79" s="182" t="s">
        <v>21</v>
      </c>
      <c r="C79" s="185" t="s">
        <v>380</v>
      </c>
      <c r="D79" s="184" t="s">
        <v>381</v>
      </c>
      <c r="E79" s="182" t="s">
        <v>39</v>
      </c>
      <c r="F79" s="185">
        <v>7</v>
      </c>
      <c r="G79" s="204">
        <v>25.79</v>
      </c>
      <c r="H79" s="171">
        <f t="shared" si="8"/>
        <v>31.43</v>
      </c>
      <c r="I79" s="211">
        <f t="shared" si="7"/>
        <v>220.01</v>
      </c>
    </row>
    <row r="80" spans="1:9" s="164" customFormat="1" ht="25.5">
      <c r="A80" s="182" t="s">
        <v>441</v>
      </c>
      <c r="B80" s="182" t="s">
        <v>21</v>
      </c>
      <c r="C80" s="185" t="s">
        <v>382</v>
      </c>
      <c r="D80" s="184" t="s">
        <v>383</v>
      </c>
      <c r="E80" s="182" t="s">
        <v>29</v>
      </c>
      <c r="F80" s="185">
        <v>2</v>
      </c>
      <c r="G80" s="204">
        <v>40.659999999999997</v>
      </c>
      <c r="H80" s="171">
        <f t="shared" si="8"/>
        <v>49.54</v>
      </c>
      <c r="I80" s="211">
        <f t="shared" si="7"/>
        <v>99.08</v>
      </c>
    </row>
    <row r="81" spans="1:205" s="164" customFormat="1" ht="25.5">
      <c r="A81" s="182" t="s">
        <v>442</v>
      </c>
      <c r="B81" s="182" t="s">
        <v>21</v>
      </c>
      <c r="C81" s="185" t="s">
        <v>384</v>
      </c>
      <c r="D81" s="184" t="s">
        <v>385</v>
      </c>
      <c r="E81" s="182" t="s">
        <v>30</v>
      </c>
      <c r="F81" s="185">
        <v>7.8</v>
      </c>
      <c r="G81" s="204">
        <v>29.36</v>
      </c>
      <c r="H81" s="171">
        <f t="shared" si="8"/>
        <v>35.78</v>
      </c>
      <c r="I81" s="211">
        <f t="shared" si="7"/>
        <v>279.08</v>
      </c>
    </row>
    <row r="82" spans="1:205" s="164" customFormat="1" ht="25.5">
      <c r="A82" s="182" t="s">
        <v>443</v>
      </c>
      <c r="B82" s="182" t="s">
        <v>21</v>
      </c>
      <c r="C82" s="185" t="s">
        <v>386</v>
      </c>
      <c r="D82" s="184" t="s">
        <v>387</v>
      </c>
      <c r="E82" s="182" t="s">
        <v>30</v>
      </c>
      <c r="F82" s="185">
        <v>310</v>
      </c>
      <c r="G82" s="204">
        <v>4.22</v>
      </c>
      <c r="H82" s="171">
        <f t="shared" si="8"/>
        <v>5.14</v>
      </c>
      <c r="I82" s="211">
        <f t="shared" si="7"/>
        <v>1593.4</v>
      </c>
    </row>
    <row r="83" spans="1:205" s="164" customFormat="1" ht="25.5">
      <c r="A83" s="182" t="s">
        <v>444</v>
      </c>
      <c r="B83" s="182" t="s">
        <v>21</v>
      </c>
      <c r="C83" s="185" t="s">
        <v>388</v>
      </c>
      <c r="D83" s="184" t="s">
        <v>389</v>
      </c>
      <c r="E83" s="182" t="s">
        <v>30</v>
      </c>
      <c r="F83" s="185">
        <v>75</v>
      </c>
      <c r="G83" s="204">
        <v>5.52</v>
      </c>
      <c r="H83" s="171">
        <f t="shared" si="8"/>
        <v>6.73</v>
      </c>
      <c r="I83" s="211">
        <f t="shared" si="7"/>
        <v>504.75</v>
      </c>
    </row>
    <row r="84" spans="1:205" s="164" customFormat="1" ht="25.5">
      <c r="A84" s="182" t="s">
        <v>445</v>
      </c>
      <c r="B84" s="182" t="s">
        <v>21</v>
      </c>
      <c r="C84" s="185" t="s">
        <v>496</v>
      </c>
      <c r="D84" s="184" t="s">
        <v>497</v>
      </c>
      <c r="E84" s="182" t="s">
        <v>29</v>
      </c>
      <c r="F84" s="185">
        <v>2</v>
      </c>
      <c r="G84" s="204">
        <v>18.18</v>
      </c>
      <c r="H84" s="171">
        <f t="shared" si="8"/>
        <v>22.15</v>
      </c>
      <c r="I84" s="211">
        <f t="shared" si="7"/>
        <v>44.3</v>
      </c>
    </row>
    <row r="85" spans="1:205" s="164" customFormat="1">
      <c r="A85" s="182" t="s">
        <v>446</v>
      </c>
      <c r="B85" s="182" t="s">
        <v>21</v>
      </c>
      <c r="C85" s="185" t="s">
        <v>390</v>
      </c>
      <c r="D85" s="184" t="s">
        <v>391</v>
      </c>
      <c r="E85" s="182" t="s">
        <v>29</v>
      </c>
      <c r="F85" s="185">
        <v>1</v>
      </c>
      <c r="G85" s="204">
        <v>98.62</v>
      </c>
      <c r="H85" s="171">
        <f t="shared" si="8"/>
        <v>120.17</v>
      </c>
      <c r="I85" s="211">
        <f t="shared" si="7"/>
        <v>120.17</v>
      </c>
    </row>
    <row r="86" spans="1:205" s="164" customFormat="1">
      <c r="A86" s="344" t="s">
        <v>399</v>
      </c>
      <c r="B86" s="344"/>
      <c r="C86" s="344"/>
      <c r="D86" s="345" t="s">
        <v>40</v>
      </c>
      <c r="E86" s="345"/>
      <c r="F86" s="345"/>
      <c r="G86" s="345"/>
      <c r="H86" s="345"/>
      <c r="I86" s="214">
        <f>SUM(I87:I90)</f>
        <v>1883.98</v>
      </c>
    </row>
    <row r="87" spans="1:205" s="164" customFormat="1">
      <c r="A87" s="182" t="s">
        <v>447</v>
      </c>
      <c r="B87" s="182" t="s">
        <v>21</v>
      </c>
      <c r="C87" s="185" t="s">
        <v>508</v>
      </c>
      <c r="D87" s="184" t="s">
        <v>507</v>
      </c>
      <c r="E87" s="182" t="s">
        <v>30</v>
      </c>
      <c r="F87" s="185">
        <v>14.5</v>
      </c>
      <c r="G87" s="204">
        <v>54.88</v>
      </c>
      <c r="H87" s="171">
        <f t="shared" ref="H87:H90" si="10">ROUND(G87*(1+$I$6),2)</f>
        <v>66.87</v>
      </c>
      <c r="I87" s="211">
        <f>ROUND((F87*H87),2)</f>
        <v>969.62</v>
      </c>
    </row>
    <row r="88" spans="1:205" s="164" customFormat="1" ht="25.5">
      <c r="A88" s="182" t="s">
        <v>448</v>
      </c>
      <c r="B88" s="182" t="s">
        <v>21</v>
      </c>
      <c r="C88" s="185" t="s">
        <v>392</v>
      </c>
      <c r="D88" s="184" t="s">
        <v>393</v>
      </c>
      <c r="E88" s="182" t="s">
        <v>29</v>
      </c>
      <c r="F88" s="185">
        <v>4</v>
      </c>
      <c r="G88" s="204">
        <v>62.01</v>
      </c>
      <c r="H88" s="171">
        <f t="shared" si="10"/>
        <v>75.56</v>
      </c>
      <c r="I88" s="211">
        <f>ROUND((F88*H88),2)</f>
        <v>302.24</v>
      </c>
    </row>
    <row r="89" spans="1:205" s="164" customFormat="1">
      <c r="A89" s="182" t="s">
        <v>449</v>
      </c>
      <c r="B89" s="182" t="s">
        <v>21</v>
      </c>
      <c r="C89" s="185" t="s">
        <v>498</v>
      </c>
      <c r="D89" s="184" t="s">
        <v>499</v>
      </c>
      <c r="E89" s="182" t="s">
        <v>29</v>
      </c>
      <c r="F89" s="185">
        <v>4</v>
      </c>
      <c r="G89" s="204">
        <v>124.25</v>
      </c>
      <c r="H89" s="171">
        <f t="shared" si="10"/>
        <v>151.4</v>
      </c>
      <c r="I89" s="211">
        <f>ROUND((F89*H89),2)</f>
        <v>605.6</v>
      </c>
    </row>
    <row r="90" spans="1:205" s="164" customFormat="1">
      <c r="A90" s="182" t="s">
        <v>450</v>
      </c>
      <c r="B90" s="182" t="s">
        <v>21</v>
      </c>
      <c r="C90" s="185" t="s">
        <v>500</v>
      </c>
      <c r="D90" s="184" t="s">
        <v>501</v>
      </c>
      <c r="E90" s="182" t="s">
        <v>29</v>
      </c>
      <c r="F90" s="185">
        <v>1</v>
      </c>
      <c r="G90" s="204">
        <v>5.35</v>
      </c>
      <c r="H90" s="171">
        <f t="shared" si="10"/>
        <v>6.52</v>
      </c>
      <c r="I90" s="211">
        <f>ROUND((F90*H90),2)</f>
        <v>6.52</v>
      </c>
    </row>
    <row r="91" spans="1:205" s="164" customFormat="1">
      <c r="A91" s="346">
        <v>10</v>
      </c>
      <c r="B91" s="346"/>
      <c r="C91" s="346"/>
      <c r="D91" s="347" t="s">
        <v>518</v>
      </c>
      <c r="E91" s="347"/>
      <c r="F91" s="347"/>
      <c r="G91" s="347"/>
      <c r="H91" s="347"/>
      <c r="I91" s="168">
        <f>SUM(I92)</f>
        <v>835.07</v>
      </c>
    </row>
    <row r="92" spans="1:205" s="164" customFormat="1">
      <c r="A92" s="186" t="s">
        <v>43</v>
      </c>
      <c r="B92" s="169" t="str">
        <f>[1]ORÇAMENTO!P353</f>
        <v>CDHU</v>
      </c>
      <c r="C92" s="169" t="str">
        <f>[1]ORÇAMENTO!Q353</f>
        <v>55.01.020</v>
      </c>
      <c r="D92" s="170" t="str">
        <f>[1]ORÇAMENTO!R353</f>
        <v>Limpeza final da obra</v>
      </c>
      <c r="E92" s="169" t="str">
        <f>[1]ORÇAMENTO!S353</f>
        <v>M2</v>
      </c>
      <c r="F92" s="171">
        <v>50.95</v>
      </c>
      <c r="G92" s="204">
        <v>13.45</v>
      </c>
      <c r="H92" s="171">
        <f t="shared" ref="H92" si="11">ROUND(G92*(1+$I$6),2)</f>
        <v>16.39</v>
      </c>
      <c r="I92" s="211">
        <f>ROUND((F92*H92),2)</f>
        <v>835.07</v>
      </c>
    </row>
    <row r="93" spans="1:205" s="188" customFormat="1" ht="15" customHeight="1">
      <c r="A93" s="348" t="s">
        <v>44</v>
      </c>
      <c r="B93" s="349"/>
      <c r="C93" s="349"/>
      <c r="D93" s="349"/>
      <c r="E93" s="349"/>
      <c r="F93" s="349"/>
      <c r="G93" s="349"/>
      <c r="H93" s="350"/>
      <c r="I93" s="187">
        <f>(I11+I14+I25+I31+I35+I41+I46+I51+I54+I91)</f>
        <v>122968.89</v>
      </c>
    </row>
    <row r="94" spans="1:205">
      <c r="A94" s="189"/>
      <c r="B94" s="156"/>
      <c r="C94" s="190"/>
      <c r="D94" s="191"/>
      <c r="E94" s="190"/>
      <c r="F94" s="155"/>
      <c r="G94" s="155"/>
      <c r="H94" s="192"/>
      <c r="I94" s="206"/>
      <c r="J94" s="153"/>
      <c r="K94" s="153"/>
      <c r="L94" s="153"/>
      <c r="M94" s="153"/>
      <c r="N94" s="153"/>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c r="AQ94" s="153"/>
      <c r="AR94" s="153"/>
      <c r="AS94" s="153"/>
      <c r="AT94" s="153"/>
      <c r="AU94" s="153"/>
      <c r="AV94" s="153"/>
      <c r="AW94" s="153"/>
      <c r="AX94" s="153"/>
      <c r="AY94" s="153"/>
      <c r="AZ94" s="153"/>
      <c r="BA94" s="153"/>
      <c r="BB94" s="153"/>
      <c r="BC94" s="153"/>
      <c r="BD94" s="153"/>
      <c r="BE94" s="153"/>
      <c r="BF94" s="153"/>
      <c r="BG94" s="153"/>
      <c r="BH94" s="153"/>
      <c r="BI94" s="153"/>
      <c r="BJ94" s="153"/>
      <c r="BK94" s="153"/>
      <c r="BL94" s="153"/>
      <c r="BM94" s="153"/>
      <c r="BN94" s="153"/>
      <c r="BO94" s="153"/>
      <c r="BP94" s="153"/>
      <c r="BQ94" s="153"/>
      <c r="BR94" s="153"/>
      <c r="BS94" s="153"/>
      <c r="BT94" s="153"/>
      <c r="BU94" s="153"/>
      <c r="BV94" s="153"/>
      <c r="BW94" s="153"/>
      <c r="BX94" s="153"/>
      <c r="BY94" s="153"/>
      <c r="BZ94" s="153"/>
      <c r="CA94" s="153"/>
      <c r="CB94" s="153"/>
      <c r="CC94" s="153"/>
      <c r="CD94" s="153"/>
      <c r="CE94" s="153"/>
      <c r="CF94" s="153"/>
      <c r="CG94" s="153"/>
      <c r="CH94" s="153"/>
      <c r="CI94" s="153"/>
      <c r="CJ94" s="153"/>
      <c r="CK94" s="153"/>
      <c r="CL94" s="153"/>
      <c r="CM94" s="153"/>
      <c r="CN94" s="153"/>
      <c r="CO94" s="153"/>
      <c r="CP94" s="153"/>
      <c r="CQ94" s="153"/>
      <c r="CR94" s="153"/>
      <c r="CS94" s="153"/>
      <c r="CT94" s="153"/>
      <c r="CU94" s="153"/>
      <c r="CV94" s="153"/>
      <c r="CW94" s="153"/>
      <c r="CX94" s="153"/>
      <c r="CY94" s="153"/>
      <c r="CZ94" s="153"/>
      <c r="DA94" s="153"/>
      <c r="DB94" s="153"/>
      <c r="DC94" s="153"/>
      <c r="DD94" s="153"/>
      <c r="DE94" s="153"/>
      <c r="DF94" s="153"/>
      <c r="DG94" s="153"/>
      <c r="DH94" s="153"/>
      <c r="DI94" s="153"/>
      <c r="DJ94" s="153"/>
      <c r="DK94" s="153"/>
      <c r="DL94" s="153"/>
      <c r="DM94" s="153"/>
      <c r="DN94" s="153"/>
      <c r="DO94" s="153"/>
      <c r="DP94" s="153"/>
      <c r="DQ94" s="153"/>
      <c r="DR94" s="153"/>
      <c r="DS94" s="153"/>
      <c r="DT94" s="153"/>
      <c r="DU94" s="153"/>
      <c r="DV94" s="153"/>
      <c r="DW94" s="153"/>
      <c r="DX94" s="153"/>
      <c r="DY94" s="153"/>
      <c r="DZ94" s="153"/>
      <c r="EA94" s="153"/>
      <c r="EB94" s="153"/>
      <c r="EC94" s="153"/>
      <c r="ED94" s="153"/>
      <c r="EE94" s="153"/>
      <c r="EF94" s="153"/>
      <c r="EG94" s="153"/>
      <c r="EH94" s="153"/>
      <c r="EI94" s="153"/>
      <c r="EJ94" s="153"/>
      <c r="EK94" s="153"/>
      <c r="EL94" s="153"/>
      <c r="EM94" s="153"/>
      <c r="EN94" s="153"/>
      <c r="EO94" s="153"/>
      <c r="EP94" s="153"/>
      <c r="EQ94" s="153"/>
      <c r="ER94" s="153"/>
      <c r="ES94" s="153"/>
      <c r="ET94" s="153"/>
      <c r="EU94" s="153"/>
      <c r="EV94" s="153"/>
      <c r="EW94" s="153"/>
      <c r="EX94" s="153"/>
      <c r="EY94" s="153"/>
      <c r="EZ94" s="153"/>
      <c r="FA94" s="153"/>
      <c r="FB94" s="153"/>
      <c r="FC94" s="153"/>
      <c r="FD94" s="153"/>
      <c r="FE94" s="153"/>
      <c r="FF94" s="153"/>
      <c r="FG94" s="153"/>
      <c r="FH94" s="153"/>
      <c r="FI94" s="153"/>
      <c r="FJ94" s="153"/>
      <c r="FK94" s="153"/>
      <c r="FL94" s="153"/>
      <c r="FM94" s="153"/>
      <c r="FN94" s="153"/>
      <c r="FO94" s="153"/>
      <c r="FP94" s="153"/>
      <c r="FQ94" s="153"/>
      <c r="FR94" s="153"/>
      <c r="FS94" s="153"/>
      <c r="FT94" s="153"/>
      <c r="FU94" s="153"/>
      <c r="FV94" s="153"/>
      <c r="FW94" s="153"/>
      <c r="FX94" s="153"/>
      <c r="FY94" s="153"/>
      <c r="FZ94" s="153"/>
      <c r="GA94" s="153"/>
      <c r="GB94" s="153"/>
      <c r="GC94" s="153"/>
      <c r="GD94" s="153"/>
      <c r="GE94" s="153"/>
      <c r="GF94" s="153"/>
      <c r="GG94" s="153"/>
      <c r="GH94" s="153"/>
      <c r="GI94" s="153"/>
      <c r="GJ94" s="153"/>
      <c r="GK94" s="153"/>
      <c r="GL94" s="153"/>
      <c r="GM94" s="153"/>
      <c r="GN94" s="153"/>
      <c r="GO94" s="153"/>
      <c r="GP94" s="153"/>
      <c r="GQ94" s="153"/>
      <c r="GR94" s="153"/>
      <c r="GS94" s="153"/>
      <c r="GT94" s="153"/>
      <c r="GU94" s="153"/>
      <c r="GV94" s="153"/>
      <c r="GW94" s="153"/>
    </row>
    <row r="95" spans="1:205" s="198" customFormat="1">
      <c r="A95" s="193"/>
      <c r="B95" s="194"/>
      <c r="C95" s="194"/>
      <c r="D95" s="195"/>
      <c r="E95" s="194"/>
      <c r="F95" s="196"/>
      <c r="G95" s="196"/>
      <c r="H95" s="197"/>
      <c r="I95" s="20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7"/>
      <c r="AQ95" s="197"/>
      <c r="AR95" s="197"/>
      <c r="AS95" s="197"/>
      <c r="AT95" s="197"/>
      <c r="AU95" s="197"/>
      <c r="AV95" s="197"/>
      <c r="AW95" s="197"/>
      <c r="AX95" s="197"/>
      <c r="AY95" s="197"/>
      <c r="AZ95" s="197"/>
      <c r="BA95" s="197"/>
      <c r="BB95" s="197"/>
      <c r="BC95" s="197"/>
      <c r="BD95" s="197"/>
      <c r="BE95" s="197"/>
      <c r="BF95" s="197"/>
      <c r="BG95" s="197"/>
      <c r="BH95" s="197"/>
      <c r="BI95" s="197"/>
      <c r="BJ95" s="197"/>
      <c r="BK95" s="197"/>
      <c r="BL95" s="197"/>
      <c r="BM95" s="197"/>
      <c r="BN95" s="197"/>
      <c r="BO95" s="197"/>
      <c r="BP95" s="197"/>
      <c r="BQ95" s="197"/>
      <c r="BR95" s="197"/>
      <c r="BS95" s="197"/>
      <c r="BT95" s="197"/>
      <c r="BU95" s="197"/>
      <c r="BV95" s="197"/>
      <c r="BW95" s="197"/>
      <c r="BX95" s="197"/>
      <c r="BY95" s="197"/>
      <c r="BZ95" s="197"/>
      <c r="CA95" s="197"/>
      <c r="CB95" s="197"/>
      <c r="CC95" s="197"/>
      <c r="CD95" s="197"/>
      <c r="CE95" s="197"/>
      <c r="CF95" s="197"/>
      <c r="CG95" s="197"/>
      <c r="CH95" s="197"/>
      <c r="CI95" s="197"/>
      <c r="CJ95" s="197"/>
      <c r="CK95" s="197"/>
      <c r="CL95" s="197"/>
      <c r="CM95" s="197"/>
      <c r="CN95" s="197"/>
      <c r="CO95" s="197"/>
      <c r="CP95" s="197"/>
      <c r="CQ95" s="197"/>
      <c r="CR95" s="197"/>
      <c r="CS95" s="197"/>
      <c r="CT95" s="197"/>
      <c r="CU95" s="197"/>
      <c r="CV95" s="197"/>
      <c r="CW95" s="197"/>
      <c r="CX95" s="197"/>
      <c r="CY95" s="197"/>
      <c r="CZ95" s="197"/>
      <c r="DA95" s="197"/>
      <c r="DB95" s="197"/>
      <c r="DC95" s="197"/>
      <c r="DD95" s="197"/>
      <c r="DE95" s="197"/>
      <c r="DF95" s="197"/>
      <c r="DG95" s="197"/>
      <c r="DH95" s="197"/>
      <c r="DI95" s="197"/>
      <c r="DJ95" s="197"/>
      <c r="DK95" s="197"/>
      <c r="DL95" s="197"/>
      <c r="DM95" s="197"/>
      <c r="DN95" s="197"/>
      <c r="DO95" s="197"/>
      <c r="DP95" s="197"/>
      <c r="DQ95" s="197"/>
      <c r="DR95" s="197"/>
      <c r="DS95" s="197"/>
      <c r="DT95" s="197"/>
      <c r="DU95" s="197"/>
      <c r="DV95" s="197"/>
      <c r="DW95" s="197"/>
      <c r="DX95" s="197"/>
      <c r="DY95" s="197"/>
      <c r="DZ95" s="197"/>
      <c r="EA95" s="197"/>
      <c r="EB95" s="197"/>
      <c r="EC95" s="197"/>
      <c r="ED95" s="197"/>
      <c r="EE95" s="197"/>
      <c r="EF95" s="197"/>
      <c r="EG95" s="197"/>
      <c r="EH95" s="197"/>
      <c r="EI95" s="197"/>
      <c r="EJ95" s="197"/>
      <c r="EK95" s="197"/>
      <c r="EL95" s="197"/>
      <c r="EM95" s="197"/>
      <c r="EN95" s="197"/>
      <c r="EO95" s="197"/>
      <c r="EP95" s="197"/>
      <c r="EQ95" s="197"/>
      <c r="ER95" s="197"/>
      <c r="ES95" s="197"/>
      <c r="ET95" s="197"/>
      <c r="EU95" s="197"/>
      <c r="EV95" s="197"/>
      <c r="EW95" s="197"/>
      <c r="EX95" s="197"/>
      <c r="EY95" s="197"/>
      <c r="EZ95" s="197"/>
      <c r="FA95" s="197"/>
      <c r="FB95" s="197"/>
      <c r="FC95" s="197"/>
      <c r="FD95" s="197"/>
      <c r="FE95" s="197"/>
      <c r="FF95" s="197"/>
      <c r="FG95" s="197"/>
      <c r="FH95" s="197"/>
      <c r="FI95" s="197"/>
      <c r="FJ95" s="197"/>
      <c r="FK95" s="197"/>
      <c r="FL95" s="197"/>
      <c r="FM95" s="197"/>
      <c r="FN95" s="197"/>
      <c r="FO95" s="197"/>
      <c r="FP95" s="197"/>
      <c r="FQ95" s="197"/>
      <c r="FR95" s="197"/>
      <c r="FS95" s="197"/>
      <c r="FT95" s="197"/>
      <c r="FU95" s="197"/>
      <c r="FV95" s="197"/>
      <c r="FW95" s="197"/>
      <c r="FX95" s="197"/>
      <c r="FY95" s="197"/>
      <c r="FZ95" s="197"/>
      <c r="GA95" s="197"/>
      <c r="GB95" s="197"/>
      <c r="GC95" s="197"/>
      <c r="GD95" s="197"/>
      <c r="GE95" s="197"/>
      <c r="GF95" s="197"/>
      <c r="GG95" s="197"/>
      <c r="GH95" s="197"/>
      <c r="GI95" s="197"/>
      <c r="GJ95" s="197"/>
      <c r="GK95" s="197"/>
      <c r="GL95" s="197"/>
      <c r="GM95" s="197"/>
      <c r="GN95" s="197"/>
      <c r="GO95" s="197"/>
      <c r="GP95" s="197"/>
      <c r="GQ95" s="197"/>
      <c r="GR95" s="197"/>
      <c r="GS95" s="197"/>
      <c r="GT95" s="197"/>
      <c r="GU95" s="197"/>
      <c r="GV95" s="197"/>
      <c r="GW95" s="197"/>
    </row>
    <row r="96" spans="1:205" s="198" customFormat="1" ht="44.25" customHeight="1">
      <c r="A96" s="193"/>
      <c r="B96" s="194"/>
      <c r="C96" s="194"/>
      <c r="D96" s="199"/>
      <c r="E96" s="194"/>
      <c r="F96" s="196"/>
      <c r="G96" s="196"/>
      <c r="H96" s="197"/>
      <c r="I96" s="20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c r="AS96" s="197"/>
      <c r="AT96" s="197"/>
      <c r="AU96" s="197"/>
      <c r="AV96" s="197"/>
      <c r="AW96" s="197"/>
      <c r="AX96" s="197"/>
      <c r="AY96" s="197"/>
      <c r="AZ96" s="197"/>
      <c r="BA96" s="197"/>
      <c r="BB96" s="197"/>
      <c r="BC96" s="197"/>
      <c r="BD96" s="197"/>
      <c r="BE96" s="197"/>
      <c r="BF96" s="197"/>
      <c r="BG96" s="197"/>
      <c r="BH96" s="197"/>
      <c r="BI96" s="197"/>
      <c r="BJ96" s="197"/>
      <c r="BK96" s="197"/>
      <c r="BL96" s="197"/>
      <c r="BM96" s="197"/>
      <c r="BN96" s="197"/>
      <c r="BO96" s="197"/>
      <c r="BP96" s="197"/>
      <c r="BQ96" s="197"/>
      <c r="BR96" s="197"/>
      <c r="BS96" s="197"/>
      <c r="BT96" s="197"/>
      <c r="BU96" s="197"/>
      <c r="BV96" s="197"/>
      <c r="BW96" s="197"/>
      <c r="BX96" s="197"/>
      <c r="BY96" s="197"/>
      <c r="BZ96" s="197"/>
      <c r="CA96" s="197"/>
      <c r="CB96" s="197"/>
      <c r="CC96" s="197"/>
      <c r="CD96" s="197"/>
      <c r="CE96" s="197"/>
      <c r="CF96" s="197"/>
      <c r="CG96" s="197"/>
      <c r="CH96" s="197"/>
      <c r="CI96" s="197"/>
      <c r="CJ96" s="197"/>
      <c r="CK96" s="197"/>
      <c r="CL96" s="197"/>
      <c r="CM96" s="197"/>
      <c r="CN96" s="197"/>
      <c r="CO96" s="197"/>
      <c r="CP96" s="197"/>
      <c r="CQ96" s="197"/>
      <c r="CR96" s="197"/>
      <c r="CS96" s="197"/>
      <c r="CT96" s="197"/>
      <c r="CU96" s="197"/>
      <c r="CV96" s="197"/>
      <c r="CW96" s="197"/>
      <c r="CX96" s="197"/>
      <c r="CY96" s="197"/>
      <c r="CZ96" s="197"/>
      <c r="DA96" s="197"/>
      <c r="DB96" s="197"/>
      <c r="DC96" s="197"/>
      <c r="DD96" s="197"/>
      <c r="DE96" s="197"/>
      <c r="DF96" s="197"/>
      <c r="DG96" s="197"/>
      <c r="DH96" s="197"/>
      <c r="DI96" s="197"/>
      <c r="DJ96" s="197"/>
      <c r="DK96" s="197"/>
      <c r="DL96" s="197"/>
      <c r="DM96" s="197"/>
      <c r="DN96" s="197"/>
      <c r="DO96" s="197"/>
      <c r="DP96" s="197"/>
      <c r="DQ96" s="197"/>
      <c r="DR96" s="197"/>
      <c r="DS96" s="197"/>
      <c r="DT96" s="197"/>
      <c r="DU96" s="197"/>
      <c r="DV96" s="197"/>
      <c r="DW96" s="197"/>
      <c r="DX96" s="197"/>
      <c r="DY96" s="197"/>
      <c r="DZ96" s="197"/>
      <c r="EA96" s="197"/>
      <c r="EB96" s="197"/>
      <c r="EC96" s="197"/>
      <c r="ED96" s="197"/>
      <c r="EE96" s="197"/>
      <c r="EF96" s="197"/>
      <c r="EG96" s="197"/>
      <c r="EH96" s="197"/>
      <c r="EI96" s="197"/>
      <c r="EJ96" s="197"/>
      <c r="EK96" s="197"/>
      <c r="EL96" s="197"/>
      <c r="EM96" s="197"/>
      <c r="EN96" s="197"/>
      <c r="EO96" s="197"/>
      <c r="EP96" s="197"/>
      <c r="EQ96" s="197"/>
      <c r="ER96" s="197"/>
      <c r="ES96" s="197"/>
      <c r="ET96" s="197"/>
      <c r="EU96" s="197"/>
      <c r="EV96" s="197"/>
      <c r="EW96" s="197"/>
      <c r="EX96" s="197"/>
      <c r="EY96" s="197"/>
      <c r="EZ96" s="197"/>
      <c r="FA96" s="197"/>
      <c r="FB96" s="197"/>
      <c r="FC96" s="197"/>
      <c r="FD96" s="197"/>
      <c r="FE96" s="197"/>
      <c r="FF96" s="197"/>
      <c r="FG96" s="197"/>
      <c r="FH96" s="197"/>
      <c r="FI96" s="197"/>
      <c r="FJ96" s="197"/>
      <c r="FK96" s="197"/>
      <c r="FL96" s="197"/>
      <c r="FM96" s="197"/>
      <c r="FN96" s="197"/>
      <c r="FO96" s="197"/>
      <c r="FP96" s="197"/>
      <c r="FQ96" s="197"/>
      <c r="FR96" s="197"/>
      <c r="FS96" s="197"/>
      <c r="FT96" s="197"/>
      <c r="FU96" s="197"/>
      <c r="FV96" s="197"/>
      <c r="FW96" s="197"/>
      <c r="FX96" s="197"/>
      <c r="FY96" s="197"/>
      <c r="FZ96" s="197"/>
      <c r="GA96" s="197"/>
      <c r="GB96" s="197"/>
      <c r="GC96" s="197"/>
      <c r="GD96" s="197"/>
      <c r="GE96" s="197"/>
      <c r="GF96" s="197"/>
      <c r="GG96" s="197"/>
      <c r="GH96" s="197"/>
      <c r="GI96" s="197"/>
      <c r="GJ96" s="197"/>
      <c r="GK96" s="197"/>
      <c r="GL96" s="197"/>
      <c r="GM96" s="197"/>
      <c r="GN96" s="197"/>
      <c r="GO96" s="197"/>
      <c r="GP96" s="197"/>
      <c r="GQ96" s="197"/>
      <c r="GR96" s="197"/>
      <c r="GS96" s="197"/>
      <c r="GT96" s="197"/>
      <c r="GU96" s="197"/>
      <c r="GV96" s="197"/>
      <c r="GW96" s="197"/>
    </row>
    <row r="97" spans="1:205" s="198" customFormat="1">
      <c r="A97" s="193"/>
      <c r="B97" s="194"/>
      <c r="C97" s="194"/>
      <c r="D97" s="200" t="s">
        <v>318</v>
      </c>
      <c r="E97" s="201"/>
      <c r="F97" s="196"/>
      <c r="G97" s="196"/>
      <c r="H97" s="197"/>
      <c r="I97" s="207"/>
      <c r="J97" s="197"/>
      <c r="K97" s="197"/>
      <c r="L97" s="197"/>
      <c r="M97" s="197"/>
      <c r="N97" s="197"/>
      <c r="O97" s="197"/>
      <c r="P97" s="197"/>
      <c r="Q97" s="197"/>
      <c r="R97" s="197"/>
      <c r="S97" s="197"/>
      <c r="T97" s="197"/>
      <c r="U97" s="197"/>
      <c r="V97" s="197"/>
      <c r="W97" s="197"/>
      <c r="X97" s="197"/>
      <c r="Y97" s="197"/>
      <c r="Z97" s="197"/>
      <c r="AA97" s="197"/>
      <c r="AB97" s="197"/>
      <c r="AC97" s="197"/>
      <c r="AD97" s="197"/>
      <c r="AE97" s="197"/>
      <c r="AF97" s="197"/>
      <c r="AG97" s="197"/>
      <c r="AH97" s="197"/>
      <c r="AI97" s="197"/>
      <c r="AJ97" s="197"/>
      <c r="AK97" s="197"/>
      <c r="AL97" s="197"/>
      <c r="AM97" s="197"/>
      <c r="AN97" s="197"/>
      <c r="AO97" s="197"/>
      <c r="AP97" s="197"/>
      <c r="AQ97" s="197"/>
      <c r="AR97" s="197"/>
      <c r="AS97" s="197"/>
      <c r="AT97" s="197"/>
      <c r="AU97" s="197"/>
      <c r="AV97" s="197"/>
      <c r="AW97" s="197"/>
      <c r="AX97" s="197"/>
      <c r="AY97" s="197"/>
      <c r="AZ97" s="197"/>
      <c r="BA97" s="197"/>
      <c r="BB97" s="197"/>
      <c r="BC97" s="197"/>
      <c r="BD97" s="197"/>
      <c r="BE97" s="197"/>
      <c r="BF97" s="197"/>
      <c r="BG97" s="197"/>
      <c r="BH97" s="197"/>
      <c r="BI97" s="197"/>
      <c r="BJ97" s="197"/>
      <c r="BK97" s="197"/>
      <c r="BL97" s="197"/>
      <c r="BM97" s="197"/>
      <c r="BN97" s="197"/>
      <c r="BO97" s="197"/>
      <c r="BP97" s="197"/>
      <c r="BQ97" s="197"/>
      <c r="BR97" s="197"/>
      <c r="BS97" s="197"/>
      <c r="BT97" s="197"/>
      <c r="BU97" s="197"/>
      <c r="BV97" s="197"/>
      <c r="BW97" s="197"/>
      <c r="BX97" s="197"/>
      <c r="BY97" s="197"/>
      <c r="BZ97" s="197"/>
      <c r="CA97" s="197"/>
      <c r="CB97" s="197"/>
      <c r="CC97" s="197"/>
      <c r="CD97" s="197"/>
      <c r="CE97" s="197"/>
      <c r="CF97" s="197"/>
      <c r="CG97" s="197"/>
      <c r="CH97" s="197"/>
      <c r="CI97" s="197"/>
      <c r="CJ97" s="197"/>
      <c r="CK97" s="197"/>
      <c r="CL97" s="197"/>
      <c r="CM97" s="197"/>
      <c r="CN97" s="197"/>
      <c r="CO97" s="197"/>
      <c r="CP97" s="197"/>
      <c r="CQ97" s="197"/>
      <c r="CR97" s="197"/>
      <c r="CS97" s="197"/>
      <c r="CT97" s="197"/>
      <c r="CU97" s="197"/>
      <c r="CV97" s="197"/>
      <c r="CW97" s="197"/>
      <c r="CX97" s="197"/>
      <c r="CY97" s="197"/>
      <c r="CZ97" s="197"/>
      <c r="DA97" s="197"/>
      <c r="DB97" s="197"/>
      <c r="DC97" s="197"/>
      <c r="DD97" s="197"/>
      <c r="DE97" s="197"/>
      <c r="DF97" s="197"/>
      <c r="DG97" s="197"/>
      <c r="DH97" s="197"/>
      <c r="DI97" s="197"/>
      <c r="DJ97" s="197"/>
      <c r="DK97" s="197"/>
      <c r="DL97" s="197"/>
      <c r="DM97" s="197"/>
      <c r="DN97" s="197"/>
      <c r="DO97" s="197"/>
      <c r="DP97" s="197"/>
      <c r="DQ97" s="197"/>
      <c r="DR97" s="197"/>
      <c r="DS97" s="197"/>
      <c r="DT97" s="197"/>
      <c r="DU97" s="197"/>
      <c r="DV97" s="197"/>
      <c r="DW97" s="197"/>
      <c r="DX97" s="197"/>
      <c r="DY97" s="197"/>
      <c r="DZ97" s="197"/>
      <c r="EA97" s="197"/>
      <c r="EB97" s="197"/>
      <c r="EC97" s="197"/>
      <c r="ED97" s="197"/>
      <c r="EE97" s="197"/>
      <c r="EF97" s="197"/>
      <c r="EG97" s="197"/>
      <c r="EH97" s="197"/>
      <c r="EI97" s="197"/>
      <c r="EJ97" s="197"/>
      <c r="EK97" s="197"/>
      <c r="EL97" s="197"/>
      <c r="EM97" s="197"/>
      <c r="EN97" s="197"/>
      <c r="EO97" s="197"/>
      <c r="EP97" s="197"/>
      <c r="EQ97" s="197"/>
      <c r="ER97" s="197"/>
      <c r="ES97" s="197"/>
      <c r="ET97" s="197"/>
      <c r="EU97" s="197"/>
      <c r="EV97" s="197"/>
      <c r="EW97" s="197"/>
      <c r="EX97" s="197"/>
      <c r="EY97" s="197"/>
      <c r="EZ97" s="197"/>
      <c r="FA97" s="197"/>
      <c r="FB97" s="197"/>
      <c r="FC97" s="197"/>
      <c r="FD97" s="197"/>
      <c r="FE97" s="197"/>
      <c r="FF97" s="197"/>
      <c r="FG97" s="197"/>
      <c r="FH97" s="197"/>
      <c r="FI97" s="197"/>
      <c r="FJ97" s="197"/>
      <c r="FK97" s="197"/>
      <c r="FL97" s="197"/>
      <c r="FM97" s="197"/>
      <c r="FN97" s="197"/>
      <c r="FO97" s="197"/>
      <c r="FP97" s="197"/>
      <c r="FQ97" s="197"/>
      <c r="FR97" s="197"/>
      <c r="FS97" s="197"/>
      <c r="FT97" s="197"/>
      <c r="FU97" s="197"/>
      <c r="FV97" s="197"/>
      <c r="FW97" s="197"/>
      <c r="FX97" s="197"/>
      <c r="FY97" s="197"/>
      <c r="FZ97" s="197"/>
      <c r="GA97" s="197"/>
      <c r="GB97" s="197"/>
      <c r="GC97" s="197"/>
      <c r="GD97" s="197"/>
      <c r="GE97" s="197"/>
      <c r="GF97" s="197"/>
      <c r="GG97" s="197"/>
      <c r="GH97" s="197"/>
      <c r="GI97" s="197"/>
      <c r="GJ97" s="197"/>
      <c r="GK97" s="197"/>
      <c r="GL97" s="197"/>
      <c r="GM97" s="197"/>
      <c r="GN97" s="197"/>
      <c r="GO97" s="197"/>
      <c r="GP97" s="197"/>
      <c r="GQ97" s="197"/>
      <c r="GR97" s="197"/>
      <c r="GS97" s="197"/>
      <c r="GT97" s="197"/>
      <c r="GU97" s="197"/>
      <c r="GV97" s="197"/>
      <c r="GW97" s="197"/>
    </row>
    <row r="98" spans="1:205" s="198" customFormat="1">
      <c r="A98" s="193"/>
      <c r="B98" s="194"/>
      <c r="C98" s="194"/>
      <c r="D98" s="201" t="s">
        <v>333</v>
      </c>
      <c r="E98" s="202"/>
      <c r="F98" s="196"/>
      <c r="G98" s="196"/>
      <c r="H98" s="197"/>
      <c r="I98" s="207"/>
      <c r="J98" s="197"/>
      <c r="K98" s="197"/>
      <c r="L98" s="197"/>
      <c r="M98" s="197"/>
      <c r="N98" s="197"/>
      <c r="O98" s="197"/>
      <c r="P98" s="197"/>
      <c r="Q98" s="197"/>
      <c r="R98" s="197"/>
      <c r="S98" s="197"/>
      <c r="T98" s="197"/>
      <c r="U98" s="197"/>
      <c r="V98" s="197"/>
      <c r="W98" s="197"/>
      <c r="X98" s="197"/>
      <c r="Y98" s="197"/>
      <c r="Z98" s="197"/>
      <c r="AA98" s="197"/>
      <c r="AB98" s="197"/>
      <c r="AC98" s="197"/>
      <c r="AD98" s="197"/>
      <c r="AE98" s="197"/>
      <c r="AF98" s="197"/>
      <c r="AG98" s="197"/>
      <c r="AH98" s="197"/>
      <c r="AI98" s="197"/>
      <c r="AJ98" s="197"/>
      <c r="AK98" s="197"/>
      <c r="AL98" s="197"/>
      <c r="AM98" s="197"/>
      <c r="AN98" s="197"/>
      <c r="AO98" s="197"/>
      <c r="AP98" s="197"/>
      <c r="AQ98" s="197"/>
      <c r="AR98" s="197"/>
      <c r="AS98" s="197"/>
      <c r="AT98" s="197"/>
      <c r="AU98" s="197"/>
      <c r="AV98" s="197"/>
      <c r="AW98" s="197"/>
      <c r="AX98" s="197"/>
      <c r="AY98" s="197"/>
      <c r="AZ98" s="197"/>
      <c r="BA98" s="197"/>
      <c r="BB98" s="197"/>
      <c r="BC98" s="197"/>
      <c r="BD98" s="197"/>
      <c r="BE98" s="197"/>
      <c r="BF98" s="197"/>
      <c r="BG98" s="197"/>
      <c r="BH98" s="197"/>
      <c r="BI98" s="197"/>
      <c r="BJ98" s="197"/>
      <c r="BK98" s="197"/>
      <c r="BL98" s="197"/>
      <c r="BM98" s="197"/>
      <c r="BN98" s="197"/>
      <c r="BO98" s="197"/>
      <c r="BP98" s="197"/>
      <c r="BQ98" s="197"/>
      <c r="BR98" s="197"/>
      <c r="BS98" s="197"/>
      <c r="BT98" s="197"/>
      <c r="BU98" s="197"/>
      <c r="BV98" s="197"/>
      <c r="BW98" s="197"/>
      <c r="BX98" s="197"/>
      <c r="BY98" s="197"/>
      <c r="BZ98" s="197"/>
      <c r="CA98" s="197"/>
      <c r="CB98" s="197"/>
      <c r="CC98" s="197"/>
      <c r="CD98" s="197"/>
      <c r="CE98" s="197"/>
      <c r="CF98" s="197"/>
      <c r="CG98" s="197"/>
      <c r="CH98" s="197"/>
      <c r="CI98" s="197"/>
      <c r="CJ98" s="197"/>
      <c r="CK98" s="197"/>
      <c r="CL98" s="197"/>
      <c r="CM98" s="197"/>
      <c r="CN98" s="197"/>
      <c r="CO98" s="197"/>
      <c r="CP98" s="197"/>
      <c r="CQ98" s="197"/>
      <c r="CR98" s="197"/>
      <c r="CS98" s="197"/>
      <c r="CT98" s="197"/>
      <c r="CU98" s="197"/>
      <c r="CV98" s="197"/>
      <c r="CW98" s="197"/>
      <c r="CX98" s="197"/>
      <c r="CY98" s="197"/>
      <c r="CZ98" s="197"/>
      <c r="DA98" s="197"/>
      <c r="DB98" s="197"/>
      <c r="DC98" s="197"/>
      <c r="DD98" s="197"/>
      <c r="DE98" s="197"/>
      <c r="DF98" s="197"/>
      <c r="DG98" s="197"/>
      <c r="DH98" s="197"/>
      <c r="DI98" s="197"/>
      <c r="DJ98" s="197"/>
      <c r="DK98" s="197"/>
      <c r="DL98" s="197"/>
      <c r="DM98" s="197"/>
      <c r="DN98" s="197"/>
      <c r="DO98" s="197"/>
      <c r="DP98" s="197"/>
      <c r="DQ98" s="197"/>
      <c r="DR98" s="197"/>
      <c r="DS98" s="197"/>
      <c r="DT98" s="197"/>
      <c r="DU98" s="197"/>
      <c r="DV98" s="197"/>
      <c r="DW98" s="197"/>
      <c r="DX98" s="197"/>
      <c r="DY98" s="197"/>
      <c r="DZ98" s="197"/>
      <c r="EA98" s="197"/>
      <c r="EB98" s="197"/>
      <c r="EC98" s="197"/>
      <c r="ED98" s="197"/>
      <c r="EE98" s="197"/>
      <c r="EF98" s="197"/>
      <c r="EG98" s="197"/>
      <c r="EH98" s="197"/>
      <c r="EI98" s="197"/>
      <c r="EJ98" s="197"/>
      <c r="EK98" s="197"/>
      <c r="EL98" s="197"/>
      <c r="EM98" s="197"/>
      <c r="EN98" s="197"/>
      <c r="EO98" s="197"/>
      <c r="EP98" s="197"/>
      <c r="EQ98" s="197"/>
      <c r="ER98" s="197"/>
      <c r="ES98" s="197"/>
      <c r="ET98" s="197"/>
      <c r="EU98" s="197"/>
      <c r="EV98" s="197"/>
      <c r="EW98" s="197"/>
      <c r="EX98" s="197"/>
      <c r="EY98" s="197"/>
      <c r="EZ98" s="197"/>
      <c r="FA98" s="197"/>
      <c r="FB98" s="197"/>
      <c r="FC98" s="197"/>
      <c r="FD98" s="197"/>
      <c r="FE98" s="197"/>
      <c r="FF98" s="197"/>
      <c r="FG98" s="197"/>
      <c r="FH98" s="197"/>
      <c r="FI98" s="197"/>
      <c r="FJ98" s="197"/>
      <c r="FK98" s="197"/>
      <c r="FL98" s="197"/>
      <c r="FM98" s="197"/>
      <c r="FN98" s="197"/>
      <c r="FO98" s="197"/>
      <c r="FP98" s="197"/>
      <c r="FQ98" s="197"/>
      <c r="FR98" s="197"/>
      <c r="FS98" s="197"/>
      <c r="FT98" s="197"/>
      <c r="FU98" s="197"/>
      <c r="FV98" s="197"/>
      <c r="FW98" s="197"/>
      <c r="FX98" s="197"/>
      <c r="FY98" s="197"/>
      <c r="FZ98" s="197"/>
      <c r="GA98" s="197"/>
      <c r="GB98" s="197"/>
      <c r="GC98" s="197"/>
      <c r="GD98" s="197"/>
      <c r="GE98" s="197"/>
      <c r="GF98" s="197"/>
      <c r="GG98" s="197"/>
      <c r="GH98" s="197"/>
      <c r="GI98" s="197"/>
      <c r="GJ98" s="197"/>
      <c r="GK98" s="197"/>
      <c r="GL98" s="197"/>
      <c r="GM98" s="197"/>
      <c r="GN98" s="197"/>
      <c r="GO98" s="197"/>
      <c r="GP98" s="197"/>
      <c r="GQ98" s="197"/>
      <c r="GR98" s="197"/>
      <c r="GS98" s="197"/>
      <c r="GT98" s="197"/>
      <c r="GU98" s="197"/>
      <c r="GV98" s="197"/>
      <c r="GW98" s="197"/>
    </row>
    <row r="99" spans="1:205" s="198" customFormat="1">
      <c r="A99" s="193"/>
      <c r="B99" s="194"/>
      <c r="C99" s="194"/>
      <c r="D99" s="203" t="s">
        <v>514</v>
      </c>
      <c r="E99" s="194"/>
      <c r="F99" s="196"/>
      <c r="G99" s="196"/>
      <c r="H99" s="197"/>
      <c r="I99" s="207"/>
      <c r="J99" s="197"/>
      <c r="K99" s="197"/>
      <c r="L99" s="197"/>
      <c r="M99" s="197"/>
      <c r="N99" s="197"/>
      <c r="O99" s="197"/>
      <c r="P99" s="197"/>
      <c r="Q99" s="197"/>
      <c r="R99" s="197"/>
      <c r="S99" s="197"/>
      <c r="T99" s="197"/>
      <c r="U99" s="197"/>
      <c r="V99" s="197"/>
      <c r="W99" s="197"/>
      <c r="X99" s="197"/>
      <c r="Y99" s="197"/>
      <c r="Z99" s="197"/>
      <c r="AA99" s="197"/>
      <c r="AB99" s="197"/>
      <c r="AC99" s="197"/>
      <c r="AD99" s="197"/>
      <c r="AE99" s="197"/>
      <c r="AF99" s="197"/>
      <c r="AG99" s="197"/>
      <c r="AH99" s="197"/>
      <c r="AI99" s="197"/>
      <c r="AJ99" s="197"/>
      <c r="AK99" s="197"/>
      <c r="AL99" s="197"/>
      <c r="AM99" s="197"/>
      <c r="AN99" s="197"/>
      <c r="AO99" s="197"/>
      <c r="AP99" s="197"/>
      <c r="AQ99" s="197"/>
      <c r="AR99" s="197"/>
      <c r="AS99" s="197"/>
      <c r="AT99" s="197"/>
      <c r="AU99" s="197"/>
      <c r="AV99" s="197"/>
      <c r="AW99" s="197"/>
      <c r="AX99" s="197"/>
      <c r="AY99" s="197"/>
      <c r="AZ99" s="197"/>
      <c r="BA99" s="197"/>
      <c r="BB99" s="197"/>
      <c r="BC99" s="197"/>
      <c r="BD99" s="197"/>
      <c r="BE99" s="197"/>
      <c r="BF99" s="197"/>
      <c r="BG99" s="197"/>
      <c r="BH99" s="197"/>
      <c r="BI99" s="197"/>
      <c r="BJ99" s="197"/>
      <c r="BK99" s="197"/>
      <c r="BL99" s="197"/>
      <c r="BM99" s="197"/>
      <c r="BN99" s="197"/>
      <c r="BO99" s="197"/>
      <c r="BP99" s="197"/>
      <c r="BQ99" s="197"/>
      <c r="BR99" s="197"/>
      <c r="BS99" s="197"/>
      <c r="BT99" s="197"/>
      <c r="BU99" s="197"/>
      <c r="BV99" s="197"/>
      <c r="BW99" s="197"/>
      <c r="BX99" s="197"/>
      <c r="BY99" s="197"/>
      <c r="BZ99" s="197"/>
      <c r="CA99" s="197"/>
      <c r="CB99" s="197"/>
      <c r="CC99" s="197"/>
      <c r="CD99" s="197"/>
      <c r="CE99" s="197"/>
      <c r="CF99" s="197"/>
      <c r="CG99" s="197"/>
      <c r="CH99" s="197"/>
      <c r="CI99" s="197"/>
      <c r="CJ99" s="197"/>
      <c r="CK99" s="197"/>
      <c r="CL99" s="197"/>
      <c r="CM99" s="197"/>
      <c r="CN99" s="197"/>
      <c r="CO99" s="197"/>
      <c r="CP99" s="197"/>
      <c r="CQ99" s="197"/>
      <c r="CR99" s="197"/>
      <c r="CS99" s="197"/>
      <c r="CT99" s="197"/>
      <c r="CU99" s="197"/>
      <c r="CV99" s="197"/>
      <c r="CW99" s="197"/>
      <c r="CX99" s="197"/>
      <c r="CY99" s="197"/>
      <c r="CZ99" s="197"/>
      <c r="DA99" s="197"/>
      <c r="DB99" s="197"/>
      <c r="DC99" s="197"/>
      <c r="DD99" s="197"/>
      <c r="DE99" s="197"/>
      <c r="DF99" s="197"/>
      <c r="DG99" s="197"/>
      <c r="DH99" s="197"/>
      <c r="DI99" s="197"/>
      <c r="DJ99" s="197"/>
      <c r="DK99" s="197"/>
      <c r="DL99" s="197"/>
      <c r="DM99" s="197"/>
      <c r="DN99" s="197"/>
      <c r="DO99" s="197"/>
      <c r="DP99" s="197"/>
      <c r="DQ99" s="197"/>
      <c r="DR99" s="197"/>
      <c r="DS99" s="197"/>
      <c r="DT99" s="197"/>
      <c r="DU99" s="197"/>
      <c r="DV99" s="197"/>
      <c r="DW99" s="197"/>
      <c r="DX99" s="197"/>
      <c r="DY99" s="197"/>
      <c r="DZ99" s="197"/>
      <c r="EA99" s="197"/>
      <c r="EB99" s="197"/>
      <c r="EC99" s="197"/>
      <c r="ED99" s="197"/>
      <c r="EE99" s="197"/>
      <c r="EF99" s="197"/>
      <c r="EG99" s="197"/>
      <c r="EH99" s="197"/>
      <c r="EI99" s="197"/>
      <c r="EJ99" s="197"/>
      <c r="EK99" s="197"/>
      <c r="EL99" s="197"/>
      <c r="EM99" s="197"/>
      <c r="EN99" s="197"/>
      <c r="EO99" s="197"/>
      <c r="EP99" s="197"/>
      <c r="EQ99" s="197"/>
      <c r="ER99" s="197"/>
      <c r="ES99" s="197"/>
      <c r="ET99" s="197"/>
      <c r="EU99" s="197"/>
      <c r="EV99" s="197"/>
      <c r="EW99" s="197"/>
      <c r="EX99" s="197"/>
      <c r="EY99" s="197"/>
      <c r="EZ99" s="197"/>
      <c r="FA99" s="197"/>
      <c r="FB99" s="197"/>
      <c r="FC99" s="197"/>
      <c r="FD99" s="197"/>
      <c r="FE99" s="197"/>
      <c r="FF99" s="197"/>
      <c r="FG99" s="197"/>
      <c r="FH99" s="197"/>
      <c r="FI99" s="197"/>
      <c r="FJ99" s="197"/>
      <c r="FK99" s="197"/>
      <c r="FL99" s="197"/>
      <c r="FM99" s="197"/>
      <c r="FN99" s="197"/>
      <c r="FO99" s="197"/>
      <c r="FP99" s="197"/>
      <c r="FQ99" s="197"/>
      <c r="FR99" s="197"/>
      <c r="FS99" s="197"/>
      <c r="FT99" s="197"/>
      <c r="FU99" s="197"/>
      <c r="FV99" s="197"/>
      <c r="FW99" s="197"/>
      <c r="FX99" s="197"/>
      <c r="FY99" s="197"/>
      <c r="FZ99" s="197"/>
      <c r="GA99" s="197"/>
      <c r="GB99" s="197"/>
      <c r="GC99" s="197"/>
      <c r="GD99" s="197"/>
      <c r="GE99" s="197"/>
      <c r="GF99" s="197"/>
      <c r="GG99" s="197"/>
      <c r="GH99" s="197"/>
      <c r="GI99" s="197"/>
      <c r="GJ99" s="197"/>
      <c r="GK99" s="197"/>
      <c r="GL99" s="197"/>
      <c r="GM99" s="197"/>
      <c r="GN99" s="197"/>
      <c r="GO99" s="197"/>
      <c r="GP99" s="197"/>
      <c r="GQ99" s="197"/>
      <c r="GR99" s="197"/>
      <c r="GS99" s="197"/>
      <c r="GT99" s="197"/>
      <c r="GU99" s="197"/>
      <c r="GV99" s="197"/>
      <c r="GW99" s="197"/>
    </row>
    <row r="100" spans="1:205" s="198" customFormat="1">
      <c r="A100" s="193"/>
      <c r="B100" s="194"/>
      <c r="C100" s="194"/>
      <c r="D100" s="199"/>
      <c r="E100" s="194"/>
      <c r="F100" s="196"/>
      <c r="G100" s="196"/>
      <c r="H100" s="197"/>
      <c r="I100" s="207"/>
      <c r="J100" s="197"/>
      <c r="K100" s="197"/>
      <c r="L100" s="197"/>
      <c r="M100" s="197"/>
      <c r="N100" s="197"/>
      <c r="O100" s="197"/>
      <c r="P100" s="197"/>
      <c r="Q100" s="197"/>
      <c r="R100" s="197"/>
      <c r="S100" s="197"/>
      <c r="T100" s="197"/>
      <c r="U100" s="197"/>
      <c r="V100" s="197"/>
      <c r="W100" s="197"/>
      <c r="X100" s="197"/>
      <c r="Y100" s="197"/>
      <c r="Z100" s="197"/>
      <c r="AA100" s="197"/>
      <c r="AB100" s="197"/>
      <c r="AC100" s="197"/>
      <c r="AD100" s="197"/>
      <c r="AE100" s="197"/>
      <c r="AF100" s="197"/>
      <c r="AG100" s="197"/>
      <c r="AH100" s="197"/>
      <c r="AI100" s="197"/>
      <c r="AJ100" s="197"/>
      <c r="AK100" s="197"/>
      <c r="AL100" s="197"/>
      <c r="AM100" s="197"/>
      <c r="AN100" s="197"/>
      <c r="AO100" s="197"/>
      <c r="AP100" s="197"/>
      <c r="AQ100" s="197"/>
      <c r="AR100" s="197"/>
      <c r="AS100" s="197"/>
      <c r="AT100" s="197"/>
      <c r="AU100" s="197"/>
      <c r="AV100" s="197"/>
      <c r="AW100" s="197"/>
      <c r="AX100" s="197"/>
      <c r="AY100" s="197"/>
      <c r="AZ100" s="197"/>
      <c r="BA100" s="197"/>
      <c r="BB100" s="197"/>
      <c r="BC100" s="197"/>
      <c r="BD100" s="197"/>
      <c r="BE100" s="197"/>
      <c r="BF100" s="197"/>
      <c r="BG100" s="197"/>
      <c r="BH100" s="197"/>
      <c r="BI100" s="197"/>
      <c r="BJ100" s="197"/>
      <c r="BK100" s="197"/>
      <c r="BL100" s="197"/>
      <c r="BM100" s="197"/>
      <c r="BN100" s="197"/>
      <c r="BO100" s="197"/>
      <c r="BP100" s="197"/>
      <c r="BQ100" s="197"/>
      <c r="BR100" s="197"/>
      <c r="BS100" s="197"/>
      <c r="BT100" s="197"/>
      <c r="BU100" s="197"/>
      <c r="BV100" s="197"/>
      <c r="BW100" s="197"/>
      <c r="BX100" s="197"/>
      <c r="BY100" s="197"/>
      <c r="BZ100" s="197"/>
      <c r="CA100" s="197"/>
      <c r="CB100" s="197"/>
      <c r="CC100" s="197"/>
      <c r="CD100" s="197"/>
      <c r="CE100" s="197"/>
      <c r="CF100" s="197"/>
      <c r="CG100" s="197"/>
      <c r="CH100" s="197"/>
      <c r="CI100" s="197"/>
      <c r="CJ100" s="197"/>
      <c r="CK100" s="197"/>
      <c r="CL100" s="197"/>
      <c r="CM100" s="197"/>
      <c r="CN100" s="197"/>
      <c r="CO100" s="197"/>
      <c r="CP100" s="197"/>
      <c r="CQ100" s="197"/>
      <c r="CR100" s="197"/>
      <c r="CS100" s="197"/>
      <c r="CT100" s="197"/>
      <c r="CU100" s="197"/>
      <c r="CV100" s="197"/>
      <c r="CW100" s="197"/>
      <c r="CX100" s="197"/>
      <c r="CY100" s="197"/>
      <c r="CZ100" s="197"/>
      <c r="DA100" s="197"/>
      <c r="DB100" s="197"/>
      <c r="DC100" s="197"/>
      <c r="DD100" s="197"/>
      <c r="DE100" s="197"/>
      <c r="DF100" s="197"/>
      <c r="DG100" s="197"/>
      <c r="DH100" s="197"/>
      <c r="DI100" s="197"/>
      <c r="DJ100" s="197"/>
      <c r="DK100" s="197"/>
      <c r="DL100" s="197"/>
      <c r="DM100" s="197"/>
      <c r="DN100" s="197"/>
      <c r="DO100" s="197"/>
      <c r="DP100" s="197"/>
      <c r="DQ100" s="197"/>
      <c r="DR100" s="197"/>
      <c r="DS100" s="197"/>
      <c r="DT100" s="197"/>
      <c r="DU100" s="197"/>
      <c r="DV100" s="197"/>
      <c r="DW100" s="197"/>
      <c r="DX100" s="197"/>
      <c r="DY100" s="197"/>
      <c r="DZ100" s="197"/>
      <c r="EA100" s="197"/>
      <c r="EB100" s="197"/>
      <c r="EC100" s="197"/>
      <c r="ED100" s="197"/>
      <c r="EE100" s="197"/>
      <c r="EF100" s="197"/>
      <c r="EG100" s="197"/>
      <c r="EH100" s="197"/>
      <c r="EI100" s="197"/>
      <c r="EJ100" s="197"/>
      <c r="EK100" s="197"/>
      <c r="EL100" s="197"/>
      <c r="EM100" s="197"/>
      <c r="EN100" s="197"/>
      <c r="EO100" s="197"/>
      <c r="EP100" s="197"/>
      <c r="EQ100" s="197"/>
      <c r="ER100" s="197"/>
      <c r="ES100" s="197"/>
      <c r="ET100" s="197"/>
      <c r="EU100" s="197"/>
      <c r="EV100" s="197"/>
      <c r="EW100" s="197"/>
      <c r="EX100" s="197"/>
      <c r="EY100" s="197"/>
      <c r="EZ100" s="197"/>
      <c r="FA100" s="197"/>
      <c r="FB100" s="197"/>
      <c r="FC100" s="197"/>
      <c r="FD100" s="197"/>
      <c r="FE100" s="197"/>
      <c r="FF100" s="197"/>
      <c r="FG100" s="197"/>
      <c r="FH100" s="197"/>
      <c r="FI100" s="197"/>
      <c r="FJ100" s="197"/>
      <c r="FK100" s="197"/>
      <c r="FL100" s="197"/>
      <c r="FM100" s="197"/>
      <c r="FN100" s="197"/>
      <c r="FO100" s="197"/>
      <c r="FP100" s="197"/>
      <c r="FQ100" s="197"/>
      <c r="FR100" s="197"/>
      <c r="FS100" s="197"/>
      <c r="FT100" s="197"/>
      <c r="FU100" s="197"/>
      <c r="FV100" s="197"/>
      <c r="FW100" s="197"/>
      <c r="FX100" s="197"/>
      <c r="FY100" s="197"/>
      <c r="FZ100" s="197"/>
      <c r="GA100" s="197"/>
      <c r="GB100" s="197"/>
      <c r="GC100" s="197"/>
      <c r="GD100" s="197"/>
      <c r="GE100" s="197"/>
      <c r="GF100" s="197"/>
      <c r="GG100" s="197"/>
      <c r="GH100" s="197"/>
      <c r="GI100" s="197"/>
      <c r="GJ100" s="197"/>
      <c r="GK100" s="197"/>
      <c r="GL100" s="197"/>
      <c r="GM100" s="197"/>
      <c r="GN100" s="197"/>
      <c r="GO100" s="197"/>
      <c r="GP100" s="197"/>
      <c r="GQ100" s="197"/>
      <c r="GR100" s="197"/>
      <c r="GS100" s="197"/>
      <c r="GT100" s="197"/>
      <c r="GU100" s="197"/>
      <c r="GV100" s="197"/>
      <c r="GW100" s="197"/>
    </row>
    <row r="101" spans="1:205" s="198" customFormat="1">
      <c r="A101" s="193"/>
      <c r="B101" s="194"/>
      <c r="C101" s="194"/>
      <c r="D101" s="199"/>
      <c r="E101" s="194"/>
      <c r="F101" s="196"/>
      <c r="G101" s="196"/>
      <c r="H101" s="197"/>
      <c r="I101" s="207"/>
      <c r="J101" s="197"/>
      <c r="K101" s="197"/>
      <c r="L101" s="197"/>
      <c r="M101" s="197"/>
      <c r="N101" s="197"/>
      <c r="O101" s="197"/>
      <c r="P101" s="197"/>
      <c r="Q101" s="197"/>
      <c r="R101" s="197"/>
      <c r="S101" s="197"/>
      <c r="T101" s="197"/>
      <c r="U101" s="197"/>
      <c r="V101" s="197"/>
      <c r="W101" s="197"/>
      <c r="X101" s="197"/>
      <c r="Y101" s="197"/>
      <c r="Z101" s="197"/>
      <c r="AA101" s="197"/>
      <c r="AB101" s="197"/>
      <c r="AC101" s="197"/>
      <c r="AD101" s="197"/>
      <c r="AE101" s="197"/>
      <c r="AF101" s="197"/>
      <c r="AG101" s="197"/>
      <c r="AH101" s="197"/>
      <c r="AI101" s="197"/>
      <c r="AJ101" s="197"/>
      <c r="AK101" s="197"/>
      <c r="AL101" s="197"/>
      <c r="AM101" s="197"/>
      <c r="AN101" s="197"/>
      <c r="AO101" s="197"/>
      <c r="AP101" s="197"/>
      <c r="AQ101" s="197"/>
      <c r="AR101" s="197"/>
      <c r="AS101" s="197"/>
      <c r="AT101" s="197"/>
      <c r="AU101" s="197"/>
      <c r="AV101" s="197"/>
      <c r="AW101" s="197"/>
      <c r="AX101" s="197"/>
      <c r="AY101" s="197"/>
      <c r="AZ101" s="197"/>
      <c r="BA101" s="197"/>
      <c r="BB101" s="197"/>
      <c r="BC101" s="197"/>
      <c r="BD101" s="197"/>
      <c r="BE101" s="197"/>
      <c r="BF101" s="197"/>
      <c r="BG101" s="197"/>
      <c r="BH101" s="197"/>
      <c r="BI101" s="197"/>
      <c r="BJ101" s="197"/>
      <c r="BK101" s="197"/>
      <c r="BL101" s="197"/>
      <c r="BM101" s="197"/>
      <c r="BN101" s="197"/>
      <c r="BO101" s="197"/>
      <c r="BP101" s="197"/>
      <c r="BQ101" s="197"/>
      <c r="BR101" s="197"/>
      <c r="BS101" s="197"/>
      <c r="BT101" s="197"/>
      <c r="BU101" s="197"/>
      <c r="BV101" s="197"/>
      <c r="BW101" s="197"/>
      <c r="BX101" s="197"/>
      <c r="BY101" s="197"/>
      <c r="BZ101" s="197"/>
      <c r="CA101" s="197"/>
      <c r="CB101" s="197"/>
      <c r="CC101" s="197"/>
      <c r="CD101" s="197"/>
      <c r="CE101" s="197"/>
      <c r="CF101" s="197"/>
      <c r="CG101" s="197"/>
      <c r="CH101" s="197"/>
      <c r="CI101" s="197"/>
      <c r="CJ101" s="197"/>
      <c r="CK101" s="197"/>
      <c r="CL101" s="197"/>
      <c r="CM101" s="197"/>
      <c r="CN101" s="197"/>
      <c r="CO101" s="197"/>
      <c r="CP101" s="197"/>
      <c r="CQ101" s="197"/>
      <c r="CR101" s="197"/>
      <c r="CS101" s="197"/>
      <c r="CT101" s="197"/>
      <c r="CU101" s="197"/>
      <c r="CV101" s="197"/>
      <c r="CW101" s="197"/>
      <c r="CX101" s="197"/>
      <c r="CY101" s="197"/>
      <c r="CZ101" s="197"/>
      <c r="DA101" s="197"/>
      <c r="DB101" s="197"/>
      <c r="DC101" s="197"/>
      <c r="DD101" s="197"/>
      <c r="DE101" s="197"/>
      <c r="DF101" s="197"/>
      <c r="DG101" s="197"/>
      <c r="DH101" s="197"/>
      <c r="DI101" s="197"/>
      <c r="DJ101" s="197"/>
      <c r="DK101" s="197"/>
      <c r="DL101" s="197"/>
      <c r="DM101" s="197"/>
      <c r="DN101" s="197"/>
      <c r="DO101" s="197"/>
      <c r="DP101" s="197"/>
      <c r="DQ101" s="197"/>
      <c r="DR101" s="197"/>
      <c r="DS101" s="197"/>
      <c r="DT101" s="197"/>
      <c r="DU101" s="197"/>
      <c r="DV101" s="197"/>
      <c r="DW101" s="197"/>
      <c r="DX101" s="197"/>
      <c r="DY101" s="197"/>
      <c r="DZ101" s="197"/>
      <c r="EA101" s="197"/>
      <c r="EB101" s="197"/>
      <c r="EC101" s="197"/>
      <c r="ED101" s="197"/>
      <c r="EE101" s="197"/>
      <c r="EF101" s="197"/>
      <c r="EG101" s="197"/>
      <c r="EH101" s="197"/>
      <c r="EI101" s="197"/>
      <c r="EJ101" s="197"/>
      <c r="EK101" s="197"/>
      <c r="EL101" s="197"/>
      <c r="EM101" s="197"/>
      <c r="EN101" s="197"/>
      <c r="EO101" s="197"/>
      <c r="EP101" s="197"/>
      <c r="EQ101" s="197"/>
      <c r="ER101" s="197"/>
      <c r="ES101" s="197"/>
      <c r="ET101" s="197"/>
      <c r="EU101" s="197"/>
      <c r="EV101" s="197"/>
      <c r="EW101" s="197"/>
      <c r="EX101" s="197"/>
      <c r="EY101" s="197"/>
      <c r="EZ101" s="197"/>
      <c r="FA101" s="197"/>
      <c r="FB101" s="197"/>
      <c r="FC101" s="197"/>
      <c r="FD101" s="197"/>
      <c r="FE101" s="197"/>
      <c r="FF101" s="197"/>
      <c r="FG101" s="197"/>
      <c r="FH101" s="197"/>
      <c r="FI101" s="197"/>
      <c r="FJ101" s="197"/>
      <c r="FK101" s="197"/>
      <c r="FL101" s="197"/>
      <c r="FM101" s="197"/>
      <c r="FN101" s="197"/>
      <c r="FO101" s="197"/>
      <c r="FP101" s="197"/>
      <c r="FQ101" s="197"/>
      <c r="FR101" s="197"/>
      <c r="FS101" s="197"/>
      <c r="FT101" s="197"/>
      <c r="FU101" s="197"/>
      <c r="FV101" s="197"/>
      <c r="FW101" s="197"/>
      <c r="FX101" s="197"/>
      <c r="FY101" s="197"/>
      <c r="FZ101" s="197"/>
      <c r="GA101" s="197"/>
      <c r="GB101" s="197"/>
      <c r="GC101" s="197"/>
      <c r="GD101" s="197"/>
      <c r="GE101" s="197"/>
      <c r="GF101" s="197"/>
      <c r="GG101" s="197"/>
      <c r="GH101" s="197"/>
      <c r="GI101" s="197"/>
      <c r="GJ101" s="197"/>
      <c r="GK101" s="197"/>
      <c r="GL101" s="197"/>
      <c r="GM101" s="197"/>
      <c r="GN101" s="197"/>
      <c r="GO101" s="197"/>
      <c r="GP101" s="197"/>
      <c r="GQ101" s="197"/>
      <c r="GR101" s="197"/>
      <c r="GS101" s="197"/>
      <c r="GT101" s="197"/>
      <c r="GU101" s="197"/>
      <c r="GV101" s="197"/>
      <c r="GW101" s="197"/>
    </row>
    <row r="102" spans="1:205" s="198" customFormat="1">
      <c r="A102" s="193"/>
      <c r="B102" s="194"/>
      <c r="C102" s="194"/>
      <c r="D102" s="199"/>
      <c r="E102" s="194"/>
      <c r="F102" s="196"/>
      <c r="G102" s="196"/>
      <c r="H102" s="197"/>
      <c r="I102" s="207"/>
      <c r="J102" s="197"/>
      <c r="K102" s="197"/>
      <c r="L102" s="197"/>
      <c r="M102" s="197"/>
      <c r="N102" s="197"/>
      <c r="O102" s="197"/>
      <c r="P102" s="197"/>
      <c r="Q102" s="197"/>
      <c r="R102" s="197"/>
      <c r="S102" s="197"/>
      <c r="T102" s="197"/>
      <c r="U102" s="197"/>
      <c r="V102" s="197"/>
      <c r="W102" s="197"/>
      <c r="X102" s="197"/>
      <c r="Y102" s="197"/>
      <c r="Z102" s="197"/>
      <c r="AA102" s="197"/>
      <c r="AB102" s="197"/>
      <c r="AC102" s="197"/>
      <c r="AD102" s="197"/>
      <c r="AE102" s="197"/>
      <c r="AF102" s="197"/>
      <c r="AG102" s="197"/>
      <c r="AH102" s="197"/>
      <c r="AI102" s="197"/>
      <c r="AJ102" s="197"/>
      <c r="AK102" s="197"/>
      <c r="AL102" s="197"/>
      <c r="AM102" s="197"/>
      <c r="AN102" s="197"/>
      <c r="AO102" s="197"/>
      <c r="AP102" s="197"/>
      <c r="AQ102" s="197"/>
      <c r="AR102" s="197"/>
      <c r="AS102" s="197"/>
      <c r="AT102" s="197"/>
      <c r="AU102" s="197"/>
      <c r="AV102" s="197"/>
      <c r="AW102" s="197"/>
      <c r="AX102" s="197"/>
      <c r="AY102" s="197"/>
      <c r="AZ102" s="197"/>
      <c r="BA102" s="197"/>
      <c r="BB102" s="197"/>
      <c r="BC102" s="197"/>
      <c r="BD102" s="197"/>
      <c r="BE102" s="197"/>
      <c r="BF102" s="197"/>
      <c r="BG102" s="197"/>
      <c r="BH102" s="197"/>
      <c r="BI102" s="197"/>
      <c r="BJ102" s="197"/>
      <c r="BK102" s="197"/>
      <c r="BL102" s="197"/>
      <c r="BM102" s="197"/>
      <c r="BN102" s="197"/>
      <c r="BO102" s="197"/>
      <c r="BP102" s="197"/>
      <c r="BQ102" s="197"/>
      <c r="BR102" s="197"/>
      <c r="BS102" s="197"/>
      <c r="BT102" s="197"/>
      <c r="BU102" s="197"/>
      <c r="BV102" s="197"/>
      <c r="BW102" s="197"/>
      <c r="BX102" s="197"/>
      <c r="BY102" s="197"/>
      <c r="BZ102" s="197"/>
      <c r="CA102" s="197"/>
      <c r="CB102" s="197"/>
      <c r="CC102" s="197"/>
      <c r="CD102" s="197"/>
      <c r="CE102" s="197"/>
      <c r="CF102" s="197"/>
      <c r="CG102" s="197"/>
      <c r="CH102" s="197"/>
      <c r="CI102" s="197"/>
      <c r="CJ102" s="197"/>
      <c r="CK102" s="197"/>
      <c r="CL102" s="197"/>
      <c r="CM102" s="197"/>
      <c r="CN102" s="197"/>
      <c r="CO102" s="197"/>
      <c r="CP102" s="197"/>
      <c r="CQ102" s="197"/>
      <c r="CR102" s="197"/>
      <c r="CS102" s="197"/>
      <c r="CT102" s="197"/>
      <c r="CU102" s="197"/>
      <c r="CV102" s="197"/>
      <c r="CW102" s="197"/>
      <c r="CX102" s="197"/>
      <c r="CY102" s="197"/>
      <c r="CZ102" s="197"/>
      <c r="DA102" s="197"/>
      <c r="DB102" s="197"/>
      <c r="DC102" s="197"/>
      <c r="DD102" s="197"/>
      <c r="DE102" s="197"/>
      <c r="DF102" s="197"/>
      <c r="DG102" s="197"/>
      <c r="DH102" s="197"/>
      <c r="DI102" s="197"/>
      <c r="DJ102" s="197"/>
      <c r="DK102" s="197"/>
      <c r="DL102" s="197"/>
      <c r="DM102" s="197"/>
      <c r="DN102" s="197"/>
      <c r="DO102" s="197"/>
      <c r="DP102" s="197"/>
      <c r="DQ102" s="197"/>
      <c r="DR102" s="197"/>
      <c r="DS102" s="197"/>
      <c r="DT102" s="197"/>
      <c r="DU102" s="197"/>
      <c r="DV102" s="197"/>
      <c r="DW102" s="197"/>
      <c r="DX102" s="197"/>
      <c r="DY102" s="197"/>
      <c r="DZ102" s="197"/>
      <c r="EA102" s="197"/>
      <c r="EB102" s="197"/>
      <c r="EC102" s="197"/>
      <c r="ED102" s="197"/>
      <c r="EE102" s="197"/>
      <c r="EF102" s="197"/>
      <c r="EG102" s="197"/>
      <c r="EH102" s="197"/>
      <c r="EI102" s="197"/>
      <c r="EJ102" s="197"/>
      <c r="EK102" s="197"/>
      <c r="EL102" s="197"/>
      <c r="EM102" s="197"/>
      <c r="EN102" s="197"/>
      <c r="EO102" s="197"/>
      <c r="EP102" s="197"/>
      <c r="EQ102" s="197"/>
      <c r="ER102" s="197"/>
      <c r="ES102" s="197"/>
      <c r="ET102" s="197"/>
      <c r="EU102" s="197"/>
      <c r="EV102" s="197"/>
      <c r="EW102" s="197"/>
      <c r="EX102" s="197"/>
      <c r="EY102" s="197"/>
      <c r="EZ102" s="197"/>
      <c r="FA102" s="197"/>
      <c r="FB102" s="197"/>
      <c r="FC102" s="197"/>
      <c r="FD102" s="197"/>
      <c r="FE102" s="197"/>
      <c r="FF102" s="197"/>
      <c r="FG102" s="197"/>
      <c r="FH102" s="197"/>
      <c r="FI102" s="197"/>
      <c r="FJ102" s="197"/>
      <c r="FK102" s="197"/>
      <c r="FL102" s="197"/>
      <c r="FM102" s="197"/>
      <c r="FN102" s="197"/>
      <c r="FO102" s="197"/>
      <c r="FP102" s="197"/>
      <c r="FQ102" s="197"/>
      <c r="FR102" s="197"/>
      <c r="FS102" s="197"/>
      <c r="FT102" s="197"/>
      <c r="FU102" s="197"/>
      <c r="FV102" s="197"/>
      <c r="FW102" s="197"/>
      <c r="FX102" s="197"/>
      <c r="FY102" s="197"/>
      <c r="FZ102" s="197"/>
      <c r="GA102" s="197"/>
      <c r="GB102" s="197"/>
      <c r="GC102" s="197"/>
      <c r="GD102" s="197"/>
      <c r="GE102" s="197"/>
      <c r="GF102" s="197"/>
      <c r="GG102" s="197"/>
      <c r="GH102" s="197"/>
      <c r="GI102" s="197"/>
      <c r="GJ102" s="197"/>
      <c r="GK102" s="197"/>
      <c r="GL102" s="197"/>
      <c r="GM102" s="197"/>
      <c r="GN102" s="197"/>
      <c r="GO102" s="197"/>
      <c r="GP102" s="197"/>
      <c r="GQ102" s="197"/>
      <c r="GR102" s="197"/>
      <c r="GS102" s="197"/>
      <c r="GT102" s="197"/>
      <c r="GU102" s="197"/>
      <c r="GV102" s="197"/>
      <c r="GW102" s="197"/>
    </row>
    <row r="103" spans="1:205" s="198" customFormat="1">
      <c r="A103" s="193"/>
      <c r="B103" s="194"/>
      <c r="C103" s="194"/>
      <c r="D103" s="199"/>
      <c r="E103" s="194"/>
      <c r="F103" s="196"/>
      <c r="G103" s="196"/>
      <c r="H103" s="197"/>
      <c r="I103" s="207"/>
      <c r="J103" s="197"/>
      <c r="K103" s="197"/>
      <c r="L103" s="197"/>
      <c r="M103" s="197"/>
      <c r="N103" s="197"/>
      <c r="O103" s="197"/>
      <c r="P103" s="197"/>
      <c r="Q103" s="197"/>
      <c r="R103" s="197"/>
      <c r="S103" s="197"/>
      <c r="T103" s="197"/>
      <c r="U103" s="197"/>
      <c r="V103" s="197"/>
      <c r="W103" s="197"/>
      <c r="X103" s="197"/>
      <c r="Y103" s="197"/>
      <c r="Z103" s="197"/>
      <c r="AA103" s="197"/>
      <c r="AB103" s="197"/>
      <c r="AC103" s="197"/>
      <c r="AD103" s="197"/>
      <c r="AE103" s="197"/>
      <c r="AF103" s="197"/>
      <c r="AG103" s="197"/>
      <c r="AH103" s="197"/>
      <c r="AI103" s="197"/>
      <c r="AJ103" s="197"/>
      <c r="AK103" s="197"/>
      <c r="AL103" s="197"/>
      <c r="AM103" s="197"/>
      <c r="AN103" s="197"/>
      <c r="AO103" s="197"/>
      <c r="AP103" s="197"/>
      <c r="AQ103" s="197"/>
      <c r="AR103" s="197"/>
      <c r="AS103" s="197"/>
      <c r="AT103" s="197"/>
      <c r="AU103" s="197"/>
      <c r="AV103" s="197"/>
      <c r="AW103" s="197"/>
      <c r="AX103" s="197"/>
      <c r="AY103" s="197"/>
      <c r="AZ103" s="197"/>
      <c r="BA103" s="197"/>
      <c r="BB103" s="197"/>
      <c r="BC103" s="197"/>
      <c r="BD103" s="197"/>
      <c r="BE103" s="197"/>
      <c r="BF103" s="197"/>
      <c r="BG103" s="197"/>
      <c r="BH103" s="197"/>
      <c r="BI103" s="197"/>
      <c r="BJ103" s="197"/>
      <c r="BK103" s="197"/>
      <c r="BL103" s="197"/>
      <c r="BM103" s="197"/>
      <c r="BN103" s="197"/>
      <c r="BO103" s="197"/>
      <c r="BP103" s="197"/>
      <c r="BQ103" s="197"/>
      <c r="BR103" s="197"/>
      <c r="BS103" s="197"/>
      <c r="BT103" s="197"/>
      <c r="BU103" s="197"/>
      <c r="BV103" s="197"/>
      <c r="BW103" s="197"/>
      <c r="BX103" s="197"/>
      <c r="BY103" s="197"/>
      <c r="BZ103" s="197"/>
      <c r="CA103" s="197"/>
      <c r="CB103" s="197"/>
      <c r="CC103" s="197"/>
      <c r="CD103" s="197"/>
      <c r="CE103" s="197"/>
      <c r="CF103" s="197"/>
      <c r="CG103" s="197"/>
      <c r="CH103" s="197"/>
      <c r="CI103" s="197"/>
      <c r="CJ103" s="197"/>
      <c r="CK103" s="197"/>
      <c r="CL103" s="197"/>
      <c r="CM103" s="197"/>
      <c r="CN103" s="197"/>
      <c r="CO103" s="197"/>
      <c r="CP103" s="197"/>
      <c r="CQ103" s="197"/>
      <c r="CR103" s="197"/>
      <c r="CS103" s="197"/>
      <c r="CT103" s="197"/>
      <c r="CU103" s="197"/>
      <c r="CV103" s="197"/>
      <c r="CW103" s="197"/>
      <c r="CX103" s="197"/>
      <c r="CY103" s="197"/>
      <c r="CZ103" s="197"/>
      <c r="DA103" s="197"/>
      <c r="DB103" s="197"/>
      <c r="DC103" s="197"/>
      <c r="DD103" s="197"/>
      <c r="DE103" s="197"/>
      <c r="DF103" s="197"/>
      <c r="DG103" s="197"/>
      <c r="DH103" s="197"/>
      <c r="DI103" s="197"/>
      <c r="DJ103" s="197"/>
      <c r="DK103" s="197"/>
      <c r="DL103" s="197"/>
      <c r="DM103" s="197"/>
      <c r="DN103" s="197"/>
      <c r="DO103" s="197"/>
      <c r="DP103" s="197"/>
      <c r="DQ103" s="197"/>
      <c r="DR103" s="197"/>
      <c r="DS103" s="197"/>
      <c r="DT103" s="197"/>
      <c r="DU103" s="197"/>
      <c r="DV103" s="197"/>
      <c r="DW103" s="197"/>
      <c r="DX103" s="197"/>
      <c r="DY103" s="197"/>
      <c r="DZ103" s="197"/>
      <c r="EA103" s="197"/>
      <c r="EB103" s="197"/>
      <c r="EC103" s="197"/>
      <c r="ED103" s="197"/>
      <c r="EE103" s="197"/>
      <c r="EF103" s="197"/>
      <c r="EG103" s="197"/>
      <c r="EH103" s="197"/>
      <c r="EI103" s="197"/>
      <c r="EJ103" s="197"/>
      <c r="EK103" s="197"/>
      <c r="EL103" s="197"/>
      <c r="EM103" s="197"/>
      <c r="EN103" s="197"/>
      <c r="EO103" s="197"/>
      <c r="EP103" s="197"/>
      <c r="EQ103" s="197"/>
      <c r="ER103" s="197"/>
      <c r="ES103" s="197"/>
      <c r="ET103" s="197"/>
      <c r="EU103" s="197"/>
      <c r="EV103" s="197"/>
      <c r="EW103" s="197"/>
      <c r="EX103" s="197"/>
      <c r="EY103" s="197"/>
      <c r="EZ103" s="197"/>
      <c r="FA103" s="197"/>
      <c r="FB103" s="197"/>
      <c r="FC103" s="197"/>
      <c r="FD103" s="197"/>
      <c r="FE103" s="197"/>
      <c r="FF103" s="197"/>
      <c r="FG103" s="197"/>
      <c r="FH103" s="197"/>
      <c r="FI103" s="197"/>
      <c r="FJ103" s="197"/>
      <c r="FK103" s="197"/>
      <c r="FL103" s="197"/>
      <c r="FM103" s="197"/>
      <c r="FN103" s="197"/>
      <c r="FO103" s="197"/>
      <c r="FP103" s="197"/>
      <c r="FQ103" s="197"/>
      <c r="FR103" s="197"/>
      <c r="FS103" s="197"/>
      <c r="FT103" s="197"/>
      <c r="FU103" s="197"/>
      <c r="FV103" s="197"/>
      <c r="FW103" s="197"/>
      <c r="FX103" s="197"/>
      <c r="FY103" s="197"/>
      <c r="FZ103" s="197"/>
      <c r="GA103" s="197"/>
      <c r="GB103" s="197"/>
      <c r="GC103" s="197"/>
      <c r="GD103" s="197"/>
      <c r="GE103" s="197"/>
      <c r="GF103" s="197"/>
      <c r="GG103" s="197"/>
      <c r="GH103" s="197"/>
      <c r="GI103" s="197"/>
      <c r="GJ103" s="197"/>
      <c r="GK103" s="197"/>
      <c r="GL103" s="197"/>
      <c r="GM103" s="197"/>
      <c r="GN103" s="197"/>
      <c r="GO103" s="197"/>
      <c r="GP103" s="197"/>
      <c r="GQ103" s="197"/>
      <c r="GR103" s="197"/>
      <c r="GS103" s="197"/>
      <c r="GT103" s="197"/>
      <c r="GU103" s="197"/>
      <c r="GV103" s="197"/>
      <c r="GW103" s="197"/>
    </row>
    <row r="104" spans="1:205" s="198" customFormat="1">
      <c r="A104" s="193"/>
      <c r="B104" s="194"/>
      <c r="C104" s="194"/>
      <c r="D104" s="199"/>
      <c r="E104" s="194"/>
      <c r="F104" s="196"/>
      <c r="G104" s="196"/>
      <c r="H104" s="197"/>
      <c r="I104" s="207"/>
      <c r="J104" s="197"/>
      <c r="K104" s="197"/>
      <c r="L104" s="197"/>
      <c r="M104" s="197"/>
      <c r="N104" s="197"/>
      <c r="O104" s="197"/>
      <c r="P104" s="197"/>
      <c r="Q104" s="197"/>
      <c r="R104" s="197"/>
      <c r="S104" s="197"/>
      <c r="T104" s="197"/>
      <c r="U104" s="197"/>
      <c r="V104" s="197"/>
      <c r="W104" s="197"/>
      <c r="X104" s="197"/>
      <c r="Y104" s="197"/>
      <c r="Z104" s="197"/>
      <c r="AA104" s="197"/>
      <c r="AB104" s="197"/>
      <c r="AC104" s="197"/>
      <c r="AD104" s="197"/>
      <c r="AE104" s="197"/>
      <c r="AF104" s="197"/>
      <c r="AG104" s="197"/>
      <c r="AH104" s="197"/>
      <c r="AI104" s="197"/>
      <c r="AJ104" s="197"/>
      <c r="AK104" s="197"/>
      <c r="AL104" s="197"/>
      <c r="AM104" s="197"/>
      <c r="AN104" s="197"/>
      <c r="AO104" s="197"/>
      <c r="AP104" s="197"/>
      <c r="AQ104" s="197"/>
      <c r="AR104" s="197"/>
      <c r="AS104" s="197"/>
      <c r="AT104" s="197"/>
      <c r="AU104" s="197"/>
      <c r="AV104" s="197"/>
      <c r="AW104" s="197"/>
      <c r="AX104" s="197"/>
      <c r="AY104" s="197"/>
      <c r="AZ104" s="197"/>
      <c r="BA104" s="197"/>
      <c r="BB104" s="197"/>
      <c r="BC104" s="197"/>
      <c r="BD104" s="197"/>
      <c r="BE104" s="197"/>
      <c r="BF104" s="197"/>
      <c r="BG104" s="197"/>
      <c r="BH104" s="197"/>
      <c r="BI104" s="197"/>
      <c r="BJ104" s="197"/>
      <c r="BK104" s="197"/>
      <c r="BL104" s="197"/>
      <c r="BM104" s="197"/>
      <c r="BN104" s="197"/>
      <c r="BO104" s="197"/>
      <c r="BP104" s="197"/>
      <c r="BQ104" s="197"/>
      <c r="BR104" s="197"/>
      <c r="BS104" s="197"/>
      <c r="BT104" s="197"/>
      <c r="BU104" s="197"/>
      <c r="BV104" s="197"/>
      <c r="BW104" s="197"/>
      <c r="BX104" s="197"/>
      <c r="BY104" s="197"/>
      <c r="BZ104" s="197"/>
      <c r="CA104" s="197"/>
      <c r="CB104" s="197"/>
      <c r="CC104" s="197"/>
      <c r="CD104" s="197"/>
      <c r="CE104" s="197"/>
      <c r="CF104" s="197"/>
      <c r="CG104" s="197"/>
      <c r="CH104" s="197"/>
      <c r="CI104" s="197"/>
      <c r="CJ104" s="197"/>
      <c r="CK104" s="197"/>
      <c r="CL104" s="197"/>
      <c r="CM104" s="197"/>
      <c r="CN104" s="197"/>
      <c r="CO104" s="197"/>
      <c r="CP104" s="197"/>
      <c r="CQ104" s="197"/>
      <c r="CR104" s="197"/>
      <c r="CS104" s="197"/>
      <c r="CT104" s="197"/>
      <c r="CU104" s="197"/>
      <c r="CV104" s="197"/>
      <c r="CW104" s="197"/>
      <c r="CX104" s="197"/>
      <c r="CY104" s="197"/>
      <c r="CZ104" s="197"/>
      <c r="DA104" s="197"/>
      <c r="DB104" s="197"/>
      <c r="DC104" s="197"/>
      <c r="DD104" s="197"/>
      <c r="DE104" s="197"/>
      <c r="DF104" s="197"/>
      <c r="DG104" s="197"/>
      <c r="DH104" s="197"/>
      <c r="DI104" s="197"/>
      <c r="DJ104" s="197"/>
      <c r="DK104" s="197"/>
      <c r="DL104" s="197"/>
      <c r="DM104" s="197"/>
      <c r="DN104" s="197"/>
      <c r="DO104" s="197"/>
      <c r="DP104" s="197"/>
      <c r="DQ104" s="197"/>
      <c r="DR104" s="197"/>
      <c r="DS104" s="197"/>
      <c r="DT104" s="197"/>
      <c r="DU104" s="197"/>
      <c r="DV104" s="197"/>
      <c r="DW104" s="197"/>
      <c r="DX104" s="197"/>
      <c r="DY104" s="197"/>
      <c r="DZ104" s="197"/>
      <c r="EA104" s="197"/>
      <c r="EB104" s="197"/>
      <c r="EC104" s="197"/>
      <c r="ED104" s="197"/>
      <c r="EE104" s="197"/>
      <c r="EF104" s="197"/>
      <c r="EG104" s="197"/>
      <c r="EH104" s="197"/>
      <c r="EI104" s="197"/>
      <c r="EJ104" s="197"/>
      <c r="EK104" s="197"/>
      <c r="EL104" s="197"/>
      <c r="EM104" s="197"/>
      <c r="EN104" s="197"/>
      <c r="EO104" s="197"/>
      <c r="EP104" s="197"/>
      <c r="EQ104" s="197"/>
      <c r="ER104" s="197"/>
      <c r="ES104" s="197"/>
      <c r="ET104" s="197"/>
      <c r="EU104" s="197"/>
      <c r="EV104" s="197"/>
      <c r="EW104" s="197"/>
      <c r="EX104" s="197"/>
      <c r="EY104" s="197"/>
      <c r="EZ104" s="197"/>
      <c r="FA104" s="197"/>
      <c r="FB104" s="197"/>
      <c r="FC104" s="197"/>
      <c r="FD104" s="197"/>
      <c r="FE104" s="197"/>
      <c r="FF104" s="197"/>
      <c r="FG104" s="197"/>
      <c r="FH104" s="197"/>
      <c r="FI104" s="197"/>
      <c r="FJ104" s="197"/>
      <c r="FK104" s="197"/>
      <c r="FL104" s="197"/>
      <c r="FM104" s="197"/>
      <c r="FN104" s="197"/>
      <c r="FO104" s="197"/>
      <c r="FP104" s="197"/>
      <c r="FQ104" s="197"/>
      <c r="FR104" s="197"/>
      <c r="FS104" s="197"/>
      <c r="FT104" s="197"/>
      <c r="FU104" s="197"/>
      <c r="FV104" s="197"/>
      <c r="FW104" s="197"/>
      <c r="FX104" s="197"/>
      <c r="FY104" s="197"/>
      <c r="FZ104" s="197"/>
      <c r="GA104" s="197"/>
      <c r="GB104" s="197"/>
      <c r="GC104" s="197"/>
      <c r="GD104" s="197"/>
      <c r="GE104" s="197"/>
      <c r="GF104" s="197"/>
      <c r="GG104" s="197"/>
      <c r="GH104" s="197"/>
      <c r="GI104" s="197"/>
      <c r="GJ104" s="197"/>
      <c r="GK104" s="197"/>
      <c r="GL104" s="197"/>
      <c r="GM104" s="197"/>
      <c r="GN104" s="197"/>
      <c r="GO104" s="197"/>
      <c r="GP104" s="197"/>
      <c r="GQ104" s="197"/>
      <c r="GR104" s="197"/>
      <c r="GS104" s="197"/>
      <c r="GT104" s="197"/>
      <c r="GU104" s="197"/>
      <c r="GV104" s="197"/>
      <c r="GW104" s="197"/>
    </row>
    <row r="105" spans="1:205" s="198" customFormat="1">
      <c r="A105" s="194"/>
      <c r="B105" s="194"/>
      <c r="C105" s="194"/>
      <c r="D105" s="199"/>
      <c r="E105" s="194"/>
      <c r="F105" s="196"/>
      <c r="G105" s="196"/>
      <c r="H105" s="152"/>
      <c r="I105" s="207"/>
      <c r="J105" s="197"/>
      <c r="K105" s="197"/>
      <c r="L105" s="197"/>
      <c r="M105" s="197"/>
      <c r="N105" s="197"/>
      <c r="O105" s="197"/>
      <c r="P105" s="197"/>
      <c r="Q105" s="197"/>
      <c r="R105" s="197"/>
      <c r="S105" s="197"/>
      <c r="T105" s="197"/>
      <c r="U105" s="197"/>
      <c r="V105" s="197"/>
      <c r="W105" s="197"/>
      <c r="X105" s="197"/>
      <c r="Y105" s="197"/>
      <c r="Z105" s="197"/>
      <c r="AA105" s="197"/>
      <c r="AB105" s="197"/>
      <c r="AC105" s="197"/>
      <c r="AD105" s="197"/>
      <c r="AE105" s="197"/>
      <c r="AF105" s="197"/>
      <c r="AG105" s="197"/>
      <c r="AH105" s="197"/>
      <c r="AI105" s="197"/>
      <c r="AJ105" s="197"/>
      <c r="AK105" s="197"/>
      <c r="AL105" s="197"/>
      <c r="AM105" s="197"/>
      <c r="AN105" s="197"/>
      <c r="AO105" s="197"/>
      <c r="AP105" s="197"/>
      <c r="AQ105" s="197"/>
      <c r="AR105" s="197"/>
      <c r="AS105" s="197"/>
      <c r="AT105" s="197"/>
      <c r="AU105" s="197"/>
      <c r="AV105" s="197"/>
      <c r="AW105" s="197"/>
      <c r="AX105" s="197"/>
      <c r="AY105" s="197"/>
      <c r="AZ105" s="197"/>
      <c r="BA105" s="197"/>
      <c r="BB105" s="197"/>
      <c r="BC105" s="197"/>
      <c r="BD105" s="197"/>
      <c r="BE105" s="197"/>
      <c r="BF105" s="197"/>
      <c r="BG105" s="197"/>
      <c r="BH105" s="197"/>
      <c r="BI105" s="197"/>
      <c r="BJ105" s="197"/>
      <c r="BK105" s="197"/>
      <c r="BL105" s="197"/>
      <c r="BM105" s="197"/>
      <c r="BN105" s="197"/>
      <c r="BO105" s="197"/>
      <c r="BP105" s="197"/>
      <c r="BQ105" s="197"/>
      <c r="BR105" s="197"/>
      <c r="BS105" s="197"/>
      <c r="BT105" s="197"/>
      <c r="BU105" s="197"/>
      <c r="BV105" s="197"/>
      <c r="BW105" s="197"/>
      <c r="BX105" s="197"/>
      <c r="BY105" s="197"/>
      <c r="BZ105" s="197"/>
      <c r="CA105" s="197"/>
      <c r="CB105" s="197"/>
      <c r="CC105" s="197"/>
      <c r="CD105" s="197"/>
      <c r="CE105" s="197"/>
      <c r="CF105" s="197"/>
      <c r="CG105" s="197"/>
      <c r="CH105" s="197"/>
      <c r="CI105" s="197"/>
      <c r="CJ105" s="197"/>
      <c r="CK105" s="197"/>
      <c r="CL105" s="197"/>
      <c r="CM105" s="197"/>
      <c r="CN105" s="197"/>
      <c r="CO105" s="197"/>
      <c r="CP105" s="197"/>
      <c r="CQ105" s="197"/>
      <c r="CR105" s="197"/>
      <c r="CS105" s="197"/>
      <c r="CT105" s="197"/>
      <c r="CU105" s="197"/>
      <c r="CV105" s="197"/>
      <c r="CW105" s="197"/>
      <c r="CX105" s="197"/>
      <c r="CY105" s="197"/>
      <c r="CZ105" s="197"/>
      <c r="DA105" s="197"/>
      <c r="DB105" s="197"/>
      <c r="DC105" s="197"/>
      <c r="DD105" s="197"/>
      <c r="DE105" s="197"/>
      <c r="DF105" s="197"/>
      <c r="DG105" s="197"/>
      <c r="DH105" s="197"/>
      <c r="DI105" s="197"/>
      <c r="DJ105" s="197"/>
      <c r="DK105" s="197"/>
      <c r="DL105" s="197"/>
      <c r="DM105" s="197"/>
      <c r="DN105" s="197"/>
      <c r="DO105" s="197"/>
      <c r="DP105" s="197"/>
      <c r="DQ105" s="197"/>
      <c r="DR105" s="197"/>
      <c r="DS105" s="197"/>
      <c r="DT105" s="197"/>
      <c r="DU105" s="197"/>
      <c r="DV105" s="197"/>
      <c r="DW105" s="197"/>
      <c r="DX105" s="197"/>
      <c r="DY105" s="197"/>
      <c r="DZ105" s="197"/>
      <c r="EA105" s="197"/>
      <c r="EB105" s="197"/>
      <c r="EC105" s="197"/>
      <c r="ED105" s="197"/>
      <c r="EE105" s="197"/>
      <c r="EF105" s="197"/>
      <c r="EG105" s="197"/>
      <c r="EH105" s="197"/>
      <c r="EI105" s="197"/>
      <c r="EJ105" s="197"/>
      <c r="EK105" s="197"/>
      <c r="EL105" s="197"/>
      <c r="EM105" s="197"/>
      <c r="EN105" s="197"/>
      <c r="EO105" s="197"/>
      <c r="EP105" s="197"/>
      <c r="EQ105" s="197"/>
      <c r="ER105" s="197"/>
      <c r="ES105" s="197"/>
      <c r="ET105" s="197"/>
      <c r="EU105" s="197"/>
      <c r="EV105" s="197"/>
      <c r="EW105" s="197"/>
      <c r="EX105" s="197"/>
      <c r="EY105" s="197"/>
      <c r="EZ105" s="197"/>
      <c r="FA105" s="197"/>
      <c r="FB105" s="197"/>
      <c r="FC105" s="197"/>
      <c r="FD105" s="197"/>
      <c r="FE105" s="197"/>
      <c r="FF105" s="197"/>
      <c r="FG105" s="197"/>
      <c r="FH105" s="197"/>
      <c r="FI105" s="197"/>
      <c r="FJ105" s="197"/>
      <c r="FK105" s="197"/>
      <c r="FL105" s="197"/>
      <c r="FM105" s="197"/>
      <c r="FN105" s="197"/>
      <c r="FO105" s="197"/>
      <c r="FP105" s="197"/>
      <c r="FQ105" s="197"/>
      <c r="FR105" s="197"/>
      <c r="FS105" s="197"/>
      <c r="FT105" s="197"/>
      <c r="FU105" s="197"/>
      <c r="FV105" s="197"/>
      <c r="FW105" s="197"/>
      <c r="FX105" s="197"/>
      <c r="FY105" s="197"/>
      <c r="FZ105" s="197"/>
      <c r="GA105" s="197"/>
      <c r="GB105" s="197"/>
      <c r="GC105" s="197"/>
      <c r="GD105" s="197"/>
      <c r="GE105" s="197"/>
      <c r="GF105" s="197"/>
      <c r="GG105" s="197"/>
      <c r="GH105" s="197"/>
      <c r="GI105" s="197"/>
      <c r="GJ105" s="197"/>
      <c r="GK105" s="197"/>
      <c r="GL105" s="197"/>
      <c r="GM105" s="197"/>
      <c r="GN105" s="197"/>
      <c r="GO105" s="197"/>
      <c r="GP105" s="197"/>
      <c r="GQ105" s="197"/>
      <c r="GR105" s="197"/>
      <c r="GS105" s="197"/>
      <c r="GT105" s="197"/>
      <c r="GU105" s="197"/>
      <c r="GV105" s="197"/>
      <c r="GW105" s="197"/>
    </row>
  </sheetData>
  <mergeCells count="37">
    <mergeCell ref="A10:C10"/>
    <mergeCell ref="A11:C11"/>
    <mergeCell ref="D10:I10"/>
    <mergeCell ref="D11:H11"/>
    <mergeCell ref="A14:C14"/>
    <mergeCell ref="D14:H14"/>
    <mergeCell ref="E8:I8"/>
    <mergeCell ref="A1:I1"/>
    <mergeCell ref="A2:I2"/>
    <mergeCell ref="A3:D3"/>
    <mergeCell ref="A4:I4"/>
    <mergeCell ref="A6:E6"/>
    <mergeCell ref="A7:D7"/>
    <mergeCell ref="A5:G5"/>
    <mergeCell ref="D25:H25"/>
    <mergeCell ref="A31:C31"/>
    <mergeCell ref="D31:H31"/>
    <mergeCell ref="A35:C35"/>
    <mergeCell ref="D35:H35"/>
    <mergeCell ref="A25:C25"/>
    <mergeCell ref="A41:C41"/>
    <mergeCell ref="D41:H41"/>
    <mergeCell ref="A51:C51"/>
    <mergeCell ref="D51:H51"/>
    <mergeCell ref="A54:C54"/>
    <mergeCell ref="D54:H54"/>
    <mergeCell ref="A55:C55"/>
    <mergeCell ref="D55:H55"/>
    <mergeCell ref="A63:C63"/>
    <mergeCell ref="D63:H63"/>
    <mergeCell ref="A70:C70"/>
    <mergeCell ref="D70:H70"/>
    <mergeCell ref="A86:C86"/>
    <mergeCell ref="D86:H86"/>
    <mergeCell ref="A91:C91"/>
    <mergeCell ref="D91:H91"/>
    <mergeCell ref="A93:H93"/>
  </mergeCells>
  <phoneticPr fontId="26" type="noConversion"/>
  <pageMargins left="0.9055118110236221" right="0.31496062992125984" top="0.39370078740157483" bottom="0.39370078740157483" header="0.31496062992125984" footer="0.31496062992125984"/>
  <pageSetup paperSize="9" scale="67" fitToHeight="30" orientation="portrait" r:id="rId1"/>
  <headerFooter>
    <oddFooter>&amp;R&amp;P</oddFooter>
  </headerFooter>
  <drawing r:id="rId2"/>
</worksheet>
</file>

<file path=xl/worksheets/sheet5.xml><?xml version="1.0" encoding="utf-8"?>
<worksheet xmlns="http://schemas.openxmlformats.org/spreadsheetml/2006/main" xmlns:r="http://schemas.openxmlformats.org/officeDocument/2006/relationships">
  <dimension ref="A1:I38"/>
  <sheetViews>
    <sheetView zoomScaleNormal="100" workbookViewId="0">
      <selection activeCell="K34" sqref="K34"/>
    </sheetView>
  </sheetViews>
  <sheetFormatPr defaultRowHeight="12.75"/>
  <cols>
    <col min="1" max="1" width="12.28515625" style="153" customWidth="1"/>
    <col min="2" max="3" width="9.140625" style="153"/>
    <col min="4" max="6" width="12" style="153" bestFit="1" customWidth="1"/>
    <col min="7" max="7" width="21.140625" style="153" customWidth="1"/>
    <col min="8" max="8" width="13.140625" style="153" bestFit="1" customWidth="1"/>
    <col min="9" max="16384" width="9.140625" style="153"/>
  </cols>
  <sheetData>
    <row r="1" spans="1:9" ht="106.9" customHeight="1" thickBot="1">
      <c r="A1" s="401"/>
      <c r="B1" s="402"/>
      <c r="C1" s="402"/>
      <c r="D1" s="402"/>
      <c r="E1" s="402"/>
      <c r="F1" s="402"/>
      <c r="G1" s="402"/>
      <c r="H1" s="403"/>
    </row>
    <row r="2" spans="1:9" ht="13.5" thickBot="1">
      <c r="A2" s="404" t="s">
        <v>281</v>
      </c>
      <c r="B2" s="405"/>
      <c r="C2" s="405"/>
      <c r="D2" s="405"/>
      <c r="E2" s="405"/>
      <c r="F2" s="405"/>
      <c r="G2" s="405"/>
      <c r="H2" s="406"/>
    </row>
    <row r="3" spans="1:9">
      <c r="A3" s="407" t="s">
        <v>282</v>
      </c>
      <c r="B3" s="409" t="s">
        <v>519</v>
      </c>
      <c r="C3" s="409"/>
      <c r="D3" s="409"/>
      <c r="E3" s="409"/>
      <c r="F3" s="409"/>
      <c r="G3" s="409"/>
      <c r="H3" s="215"/>
    </row>
    <row r="4" spans="1:9">
      <c r="A4" s="408"/>
      <c r="B4" s="410"/>
      <c r="C4" s="410"/>
      <c r="D4" s="410"/>
      <c r="E4" s="410"/>
      <c r="F4" s="410"/>
      <c r="G4" s="410"/>
      <c r="H4" s="216"/>
    </row>
    <row r="5" spans="1:9" ht="44.45" customHeight="1">
      <c r="A5" s="217" t="s">
        <v>283</v>
      </c>
      <c r="B5" s="414" t="s">
        <v>520</v>
      </c>
      <c r="C5" s="414"/>
      <c r="D5" s="414"/>
      <c r="E5" s="414"/>
      <c r="F5" s="414"/>
      <c r="G5" s="414"/>
      <c r="H5" s="414"/>
      <c r="I5" s="218"/>
    </row>
    <row r="6" spans="1:9" ht="15.6" customHeight="1">
      <c r="A6" s="217" t="s">
        <v>284</v>
      </c>
      <c r="B6" s="412" t="s">
        <v>531</v>
      </c>
      <c r="C6" s="412"/>
      <c r="D6" s="412"/>
      <c r="E6" s="412"/>
      <c r="F6" s="412"/>
      <c r="G6" s="412"/>
      <c r="H6" s="413"/>
    </row>
    <row r="7" spans="1:9">
      <c r="A7" s="217"/>
      <c r="B7" s="219"/>
      <c r="C7" s="219"/>
      <c r="D7" s="219"/>
      <c r="E7" s="220"/>
      <c r="F7" s="220"/>
      <c r="G7" s="50"/>
      <c r="H7" s="221"/>
    </row>
    <row r="8" spans="1:9" ht="35.450000000000003" customHeight="1" thickBot="1">
      <c r="A8" s="222"/>
      <c r="B8" s="411"/>
      <c r="C8" s="411"/>
      <c r="D8" s="411"/>
      <c r="E8" s="223"/>
      <c r="F8" s="223"/>
      <c r="G8" s="224"/>
      <c r="H8" s="225" t="s">
        <v>455</v>
      </c>
    </row>
    <row r="9" spans="1:9">
      <c r="A9" s="391" t="s">
        <v>285</v>
      </c>
      <c r="B9" s="392"/>
      <c r="C9" s="392"/>
      <c r="D9" s="226" t="s">
        <v>286</v>
      </c>
      <c r="E9" s="226" t="s">
        <v>287</v>
      </c>
      <c r="F9" s="226" t="s">
        <v>288</v>
      </c>
      <c r="G9" s="226" t="s">
        <v>289</v>
      </c>
      <c r="H9" s="227" t="s">
        <v>290</v>
      </c>
    </row>
    <row r="10" spans="1:9" ht="12.75" customHeight="1">
      <c r="A10" s="393" t="s">
        <v>395</v>
      </c>
      <c r="B10" s="394"/>
      <c r="C10" s="394"/>
      <c r="D10" s="394"/>
      <c r="E10" s="394"/>
      <c r="F10" s="394"/>
      <c r="G10" s="394"/>
      <c r="H10" s="415"/>
    </row>
    <row r="11" spans="1:9">
      <c r="A11" s="395">
        <v>1</v>
      </c>
      <c r="B11" s="396"/>
      <c r="C11" s="396"/>
      <c r="D11" s="228">
        <f>D12/H32</f>
        <v>1.9632201282779736E-2</v>
      </c>
      <c r="E11" s="228"/>
      <c r="F11" s="228"/>
      <c r="G11" s="228">
        <f>SUM(D11:F11)</f>
        <v>1.9632201282779736E-2</v>
      </c>
      <c r="H11" s="229">
        <f t="shared" ref="H11:H29" si="0">G11</f>
        <v>1.9632201282779736E-2</v>
      </c>
    </row>
    <row r="12" spans="1:9">
      <c r="A12" s="397" t="s">
        <v>521</v>
      </c>
      <c r="B12" s="398"/>
      <c r="C12" s="398"/>
      <c r="D12" s="230">
        <f>'PLANILHA ORÇAMENTÁRIA'!I11</f>
        <v>2414.15</v>
      </c>
      <c r="E12" s="230"/>
      <c r="F12" s="231"/>
      <c r="G12" s="231">
        <f>SUM(D12:F12)</f>
        <v>2414.15</v>
      </c>
      <c r="H12" s="232">
        <f>G12</f>
        <v>2414.15</v>
      </c>
    </row>
    <row r="13" spans="1:9">
      <c r="A13" s="399">
        <v>2</v>
      </c>
      <c r="B13" s="400"/>
      <c r="C13" s="400"/>
      <c r="D13" s="228">
        <f>D14/H32</f>
        <v>0.11443552918140516</v>
      </c>
      <c r="E13" s="228"/>
      <c r="F13" s="228"/>
      <c r="G13" s="228">
        <f>SUM(D13:F13)</f>
        <v>0.11443552918140516</v>
      </c>
      <c r="H13" s="229">
        <f t="shared" si="0"/>
        <v>0.11443552918140516</v>
      </c>
    </row>
    <row r="14" spans="1:9">
      <c r="A14" s="387" t="s">
        <v>522</v>
      </c>
      <c r="B14" s="388"/>
      <c r="C14" s="388"/>
      <c r="D14" s="231">
        <f>'PLANILHA ORÇAMENTÁRIA'!I14</f>
        <v>14072.010000000002</v>
      </c>
      <c r="E14" s="231"/>
      <c r="F14" s="231"/>
      <c r="G14" s="231">
        <f>SUM(D14:F14)</f>
        <v>14072.010000000002</v>
      </c>
      <c r="H14" s="232">
        <f>G14</f>
        <v>14072.010000000002</v>
      </c>
    </row>
    <row r="15" spans="1:9">
      <c r="A15" s="385" t="s">
        <v>464</v>
      </c>
      <c r="B15" s="386"/>
      <c r="C15" s="386"/>
      <c r="D15" s="233">
        <f>D16/H32</f>
        <v>5.2684382204312E-2</v>
      </c>
      <c r="E15" s="233"/>
      <c r="F15" s="233"/>
      <c r="G15" s="228">
        <f>SUM(D15:F15)</f>
        <v>5.2684382204312E-2</v>
      </c>
      <c r="H15" s="229">
        <f t="shared" si="0"/>
        <v>5.2684382204312E-2</v>
      </c>
    </row>
    <row r="16" spans="1:9">
      <c r="A16" s="387" t="s">
        <v>523</v>
      </c>
      <c r="B16" s="388"/>
      <c r="C16" s="388"/>
      <c r="D16" s="231">
        <f>'PLANILHA ORÇAMENTÁRIA'!I25</f>
        <v>6478.54</v>
      </c>
      <c r="E16" s="231"/>
      <c r="F16" s="231"/>
      <c r="G16" s="231">
        <f>SUM(D16:F16)</f>
        <v>6478.54</v>
      </c>
      <c r="H16" s="232">
        <f t="shared" si="0"/>
        <v>6478.54</v>
      </c>
    </row>
    <row r="17" spans="1:8">
      <c r="A17" s="374">
        <v>4</v>
      </c>
      <c r="B17" s="375"/>
      <c r="C17" s="376"/>
      <c r="D17" s="233">
        <f>D18/H32</f>
        <v>0.12926505232339658</v>
      </c>
      <c r="E17" s="233"/>
      <c r="F17" s="233"/>
      <c r="G17" s="228">
        <f>SUM(D17:F17)</f>
        <v>0.12926505232339658</v>
      </c>
      <c r="H17" s="229">
        <f t="shared" si="0"/>
        <v>0.12926505232339658</v>
      </c>
    </row>
    <row r="18" spans="1:8">
      <c r="A18" s="387" t="s">
        <v>524</v>
      </c>
      <c r="B18" s="388"/>
      <c r="C18" s="388"/>
      <c r="D18" s="231">
        <f>'PLANILHA ORÇAMENTÁRIA'!I31</f>
        <v>15895.58</v>
      </c>
      <c r="E18" s="231"/>
      <c r="F18" s="231"/>
      <c r="G18" s="231">
        <f>SUM(D18:F18)</f>
        <v>15895.58</v>
      </c>
      <c r="H18" s="232">
        <f t="shared" si="0"/>
        <v>15895.58</v>
      </c>
    </row>
    <row r="19" spans="1:8">
      <c r="A19" s="374">
        <v>5</v>
      </c>
      <c r="B19" s="375"/>
      <c r="C19" s="376"/>
      <c r="D19" s="234"/>
      <c r="E19" s="233"/>
      <c r="F19" s="233">
        <f>F20/H32</f>
        <v>5.72683871506037E-2</v>
      </c>
      <c r="G19" s="228">
        <f>SUM(D19:F19)</f>
        <v>5.72683871506037E-2</v>
      </c>
      <c r="H19" s="229">
        <f t="shared" si="0"/>
        <v>5.72683871506037E-2</v>
      </c>
    </row>
    <row r="20" spans="1:8">
      <c r="A20" s="389" t="s">
        <v>525</v>
      </c>
      <c r="B20" s="390"/>
      <c r="C20" s="390"/>
      <c r="D20" s="235"/>
      <c r="E20" s="235"/>
      <c r="F20" s="235">
        <f>'PLANILHA ORÇAMENTÁRIA'!I35</f>
        <v>7042.23</v>
      </c>
      <c r="G20" s="231">
        <f>SUM(D20:F20)</f>
        <v>7042.23</v>
      </c>
      <c r="H20" s="232">
        <f t="shared" si="0"/>
        <v>7042.23</v>
      </c>
    </row>
    <row r="21" spans="1:8">
      <c r="A21" s="374">
        <v>6</v>
      </c>
      <c r="B21" s="375"/>
      <c r="C21" s="376"/>
      <c r="D21" s="234"/>
      <c r="E21" s="233">
        <f>E22/H32</f>
        <v>0.2713027660898622</v>
      </c>
      <c r="F21" s="233"/>
      <c r="G21" s="228">
        <f>SUM(D21:F21)</f>
        <v>0.2713027660898622</v>
      </c>
      <c r="H21" s="229">
        <f t="shared" si="0"/>
        <v>0.2713027660898622</v>
      </c>
    </row>
    <row r="22" spans="1:8">
      <c r="A22" s="389" t="s">
        <v>526</v>
      </c>
      <c r="B22" s="390"/>
      <c r="C22" s="390"/>
      <c r="D22" s="235"/>
      <c r="E22" s="235">
        <f>'PLANILHA ORÇAMENTÁRIA'!I41</f>
        <v>33361.799999999996</v>
      </c>
      <c r="F22" s="235"/>
      <c r="G22" s="231">
        <f>SUM(D22:F22)</f>
        <v>33361.799999999996</v>
      </c>
      <c r="H22" s="232">
        <f t="shared" si="0"/>
        <v>33361.799999999996</v>
      </c>
    </row>
    <row r="23" spans="1:8">
      <c r="A23" s="374">
        <v>7</v>
      </c>
      <c r="B23" s="375"/>
      <c r="C23" s="376"/>
      <c r="D23" s="233"/>
      <c r="E23" s="233"/>
      <c r="F23" s="233">
        <f>F24/H32</f>
        <v>0.11963391716392659</v>
      </c>
      <c r="G23" s="228">
        <f>SUM(D23:F23)</f>
        <v>0.11963391716392659</v>
      </c>
      <c r="H23" s="229">
        <f t="shared" si="0"/>
        <v>0.11963391716392659</v>
      </c>
    </row>
    <row r="24" spans="1:8">
      <c r="A24" s="389" t="s">
        <v>527</v>
      </c>
      <c r="B24" s="390"/>
      <c r="C24" s="390"/>
      <c r="D24" s="235"/>
      <c r="E24" s="235"/>
      <c r="F24" s="235">
        <f>'PLANILHA ORÇAMENTÁRIA'!I46</f>
        <v>14711.25</v>
      </c>
      <c r="G24" s="231">
        <f>SUM(D24:F24)</f>
        <v>14711.25</v>
      </c>
      <c r="H24" s="232">
        <f t="shared" si="0"/>
        <v>14711.25</v>
      </c>
    </row>
    <row r="25" spans="1:8">
      <c r="A25" s="374">
        <v>9</v>
      </c>
      <c r="B25" s="375"/>
      <c r="C25" s="376"/>
      <c r="D25" s="234"/>
      <c r="E25" s="233"/>
      <c r="F25" s="233">
        <f>F26/H32</f>
        <v>5.5672048434364171E-2</v>
      </c>
      <c r="G25" s="228">
        <f>SUM(D25:F25)</f>
        <v>5.5672048434364171E-2</v>
      </c>
      <c r="H25" s="229">
        <f t="shared" si="0"/>
        <v>5.5672048434364171E-2</v>
      </c>
    </row>
    <row r="26" spans="1:8">
      <c r="A26" s="377" t="s">
        <v>528</v>
      </c>
      <c r="B26" s="378"/>
      <c r="C26" s="379"/>
      <c r="D26" s="236"/>
      <c r="E26" s="236"/>
      <c r="F26" s="236">
        <f>'PLANILHA ORÇAMENTÁRIA'!I51</f>
        <v>6845.93</v>
      </c>
      <c r="G26" s="231">
        <f>SUM(D26:F26)</f>
        <v>6845.93</v>
      </c>
      <c r="H26" s="237">
        <f>G26</f>
        <v>6845.93</v>
      </c>
    </row>
    <row r="27" spans="1:8">
      <c r="A27" s="374"/>
      <c r="B27" s="375"/>
      <c r="C27" s="376"/>
      <c r="D27" s="233"/>
      <c r="E27" s="233">
        <f>E28/H32</f>
        <v>8.6657405787756561E-2</v>
      </c>
      <c r="F27" s="233">
        <f>F28/H32</f>
        <v>8.6657405787756561E-2</v>
      </c>
      <c r="G27" s="228">
        <f>SUM(D27:F27)</f>
        <v>0.17331481157551312</v>
      </c>
      <c r="H27" s="229">
        <f t="shared" si="0"/>
        <v>0.17331481157551312</v>
      </c>
    </row>
    <row r="28" spans="1:8">
      <c r="A28" s="377" t="s">
        <v>529</v>
      </c>
      <c r="B28" s="378"/>
      <c r="C28" s="379"/>
      <c r="D28" s="236"/>
      <c r="E28" s="236">
        <f>'PLANILHA ORÇAMENTÁRIA'!I54/2</f>
        <v>10656.164999999999</v>
      </c>
      <c r="F28" s="236">
        <f>E28</f>
        <v>10656.164999999999</v>
      </c>
      <c r="G28" s="231">
        <f>SUM(D28:F28)</f>
        <v>21312.329999999998</v>
      </c>
      <c r="H28" s="237">
        <f>G28</f>
        <v>21312.329999999998</v>
      </c>
    </row>
    <row r="29" spans="1:8">
      <c r="A29" s="374"/>
      <c r="B29" s="375"/>
      <c r="C29" s="376"/>
      <c r="D29" s="234"/>
      <c r="E29" s="233"/>
      <c r="F29" s="233">
        <f>F30/H32</f>
        <v>6.7909045938367016E-3</v>
      </c>
      <c r="G29" s="228">
        <f>SUM(D29:F29)</f>
        <v>6.7909045938367016E-3</v>
      </c>
      <c r="H29" s="229">
        <f t="shared" si="0"/>
        <v>6.7909045938367016E-3</v>
      </c>
    </row>
    <row r="30" spans="1:8">
      <c r="A30" s="377" t="s">
        <v>530</v>
      </c>
      <c r="B30" s="378"/>
      <c r="C30" s="379"/>
      <c r="D30" s="236"/>
      <c r="E30" s="236"/>
      <c r="F30" s="236">
        <f>'PLANILHA ORÇAMENTÁRIA'!I91</f>
        <v>835.07</v>
      </c>
      <c r="G30" s="231">
        <f>SUM(D30:F30)</f>
        <v>835.07</v>
      </c>
      <c r="H30" s="237">
        <f>G30</f>
        <v>835.07</v>
      </c>
    </row>
    <row r="31" spans="1:8">
      <c r="A31" s="380" t="s">
        <v>291</v>
      </c>
      <c r="B31" s="381"/>
      <c r="C31" s="381"/>
      <c r="D31" s="238">
        <f>D11+D13+D15+D17</f>
        <v>0.31601716499189347</v>
      </c>
      <c r="E31" s="238">
        <f>E21+E27</f>
        <v>0.35796017187761875</v>
      </c>
      <c r="F31" s="238">
        <f>F19+F23+F25+F27+F29</f>
        <v>0.32602266313048772</v>
      </c>
      <c r="G31" s="233">
        <f>SUM(D31:F31)</f>
        <v>1</v>
      </c>
      <c r="H31" s="238">
        <f>H11+H13+H15+H17+H19+H21+H23+H25+H27+H29</f>
        <v>0.99999999999999978</v>
      </c>
    </row>
    <row r="32" spans="1:8" ht="13.5" thickBot="1">
      <c r="A32" s="382" t="s">
        <v>292</v>
      </c>
      <c r="B32" s="383"/>
      <c r="C32" s="383"/>
      <c r="D32" s="239">
        <f>D12+D14+D16+D18+D20+D22+D24+D26+D28+D30</f>
        <v>38860.280000000006</v>
      </c>
      <c r="E32" s="239">
        <f>E12+E14+E16+E18+E20+E22+E24+E26+E28+E30</f>
        <v>44017.964999999997</v>
      </c>
      <c r="F32" s="239">
        <f>F12+F14+F16+F18+F20+F22+F24+F26+F28+F30</f>
        <v>40090.644999999997</v>
      </c>
      <c r="G32" s="239">
        <f>G12+G14+G16++G18+G20+G22+G24+G26+G28+G30</f>
        <v>122968.89</v>
      </c>
      <c r="H32" s="239">
        <f>H12+H14+H16++H18+H20+H22+H24+H26+H28+H30</f>
        <v>122968.89</v>
      </c>
    </row>
    <row r="33" spans="1:8">
      <c r="A33" s="240"/>
      <c r="B33" s="50"/>
      <c r="C33" s="384"/>
      <c r="D33" s="384"/>
      <c r="E33" s="384"/>
      <c r="F33" s="384"/>
      <c r="G33" s="241"/>
      <c r="H33" s="242"/>
    </row>
    <row r="34" spans="1:8">
      <c r="A34" s="240"/>
      <c r="B34" s="50"/>
      <c r="C34" s="384"/>
      <c r="D34" s="384"/>
      <c r="G34" s="241"/>
      <c r="H34" s="242"/>
    </row>
    <row r="35" spans="1:8">
      <c r="A35" s="240"/>
      <c r="B35" s="50"/>
      <c r="C35" s="49"/>
      <c r="D35" s="49"/>
      <c r="E35" s="384" t="s">
        <v>318</v>
      </c>
      <c r="F35" s="384"/>
      <c r="G35" s="241"/>
      <c r="H35" s="242"/>
    </row>
    <row r="36" spans="1:8" ht="13.5" thickBot="1">
      <c r="A36" s="50"/>
      <c r="B36" s="50"/>
      <c r="C36" s="49"/>
      <c r="D36" s="49"/>
      <c r="E36" s="373" t="s">
        <v>532</v>
      </c>
      <c r="F36" s="373"/>
      <c r="G36" s="241"/>
      <c r="H36" s="242"/>
    </row>
    <row r="37" spans="1:8" ht="13.5" thickBot="1">
      <c r="A37" s="243"/>
      <c r="B37" s="244"/>
      <c r="C37" s="244"/>
      <c r="D37" s="245"/>
      <c r="E37" s="373" t="s">
        <v>533</v>
      </c>
      <c r="F37" s="373"/>
      <c r="G37" s="245"/>
      <c r="H37" s="246"/>
    </row>
    <row r="38" spans="1:8">
      <c r="A38" s="50"/>
    </row>
  </sheetData>
  <mergeCells count="37">
    <mergeCell ref="A1:H1"/>
    <mergeCell ref="A2:H2"/>
    <mergeCell ref="A3:A4"/>
    <mergeCell ref="B3:G4"/>
    <mergeCell ref="B8:D8"/>
    <mergeCell ref="B6:H6"/>
    <mergeCell ref="B5:H5"/>
    <mergeCell ref="A9:C9"/>
    <mergeCell ref="A11:C11"/>
    <mergeCell ref="A12:C12"/>
    <mergeCell ref="A14:C14"/>
    <mergeCell ref="A13:C13"/>
    <mergeCell ref="A10:H10"/>
    <mergeCell ref="A15:C15"/>
    <mergeCell ref="A16:C16"/>
    <mergeCell ref="A17:C17"/>
    <mergeCell ref="A18:C18"/>
    <mergeCell ref="E36:F36"/>
    <mergeCell ref="A25:C25"/>
    <mergeCell ref="A26:C26"/>
    <mergeCell ref="A27:C27"/>
    <mergeCell ref="A28:C28"/>
    <mergeCell ref="A19:C19"/>
    <mergeCell ref="A20:C20"/>
    <mergeCell ref="A21:C21"/>
    <mergeCell ref="A22:C22"/>
    <mergeCell ref="A23:C23"/>
    <mergeCell ref="A24:C24"/>
    <mergeCell ref="E37:F37"/>
    <mergeCell ref="A29:C29"/>
    <mergeCell ref="A30:C30"/>
    <mergeCell ref="A31:C31"/>
    <mergeCell ref="A32:C32"/>
    <mergeCell ref="C33:D33"/>
    <mergeCell ref="E33:F33"/>
    <mergeCell ref="C34:D34"/>
    <mergeCell ref="E35:F35"/>
  </mergeCells>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8</vt:i4>
      </vt:variant>
    </vt:vector>
  </HeadingPairs>
  <TitlesOfParts>
    <vt:vector size="13" baseType="lpstr">
      <vt:lpstr>CRONOGRAMA PREFEITURA</vt:lpstr>
      <vt:lpstr>CRONOGRAMA DESEMBOLSO</vt:lpstr>
      <vt:lpstr>CRITERIO DE MEDIÇÃO</vt:lpstr>
      <vt:lpstr>PLANILHA ORÇAMENTÁRIA</vt:lpstr>
      <vt:lpstr>CRONOGRAMA FÍSICO-FINANCEIRO</vt:lpstr>
      <vt:lpstr>'CRITERIO DE MEDIÇÃO'!Area_de_impressao</vt:lpstr>
      <vt:lpstr>'CRONOGRAMA DESEMBOLSO'!Area_de_impressao</vt:lpstr>
      <vt:lpstr>'CRONOGRAMA PREFEITURA'!Area_de_impressao</vt:lpstr>
      <vt:lpstr>'PLANILHA ORÇAMENTÁRIA'!Area_de_impressao</vt:lpstr>
      <vt:lpstr>'CRITERIO DE MEDIÇÃO'!Titulos_de_impressao</vt:lpstr>
      <vt:lpstr>'CRONOGRAMA DESEMBOLSO'!Titulos_de_impressao</vt:lpstr>
      <vt:lpstr>'CRONOGRAMA PREFEITURA'!Titulos_de_impressao</vt:lpstr>
      <vt:lpstr>'PLANILHA ORÇAMENTÁRIA'!Titulos_de_impressao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2026-06-17T18:55:55Z</cp:lastPrinted>
  <dcterms:created xsi:type="dcterms:W3CDTF">2022-12-08T13:40:40Z</dcterms:created>
  <dcterms:modified xsi:type="dcterms:W3CDTF">2026-06-18T16:54:12Z</dcterms:modified>
</cp:coreProperties>
</file>